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P\OneDrive\Escritorio\Diplomados\Diplomado Auditoria SG-SST\MARCELA\TRABAJO DE GRADO\"/>
    </mc:Choice>
  </mc:AlternateContent>
  <xr:revisionPtr revIDLastSave="0" documentId="13_ncr:1_{0518ACE9-9EE5-403C-861E-B7DE946759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-VENTAS_COSTOS (2)" sheetId="7" r:id="rId1"/>
    <sheet name="Est Fin LT" sheetId="11" r:id="rId2"/>
    <sheet name="Est Fin KG" sheetId="2" r:id="rId3"/>
    <sheet name="Eval Fin" sheetId="1" r:id="rId4"/>
    <sheet name="BALANCE GENERAL" sheetId="13" r:id="rId5"/>
    <sheet name="NOMINA" sheetId="8" r:id="rId6"/>
    <sheet name="CIF - Gas Adm y Vent - KTO  KG" sheetId="14" r:id="rId7"/>
    <sheet name="CIF - Gas Adm y Vent - KTO LT" sheetId="12" r:id="rId8"/>
    <sheet name="Depre - Dif" sheetId="5" r:id="rId9"/>
  </sheets>
  <definedNames>
    <definedName name="_Ref389811133" localSheetId="8">'Depre - Dif'!$B$5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7" l="1"/>
  <c r="F11" i="1"/>
  <c r="F9" i="1" s="1"/>
  <c r="D8" i="7"/>
  <c r="D9" i="7"/>
  <c r="G9" i="7" s="1"/>
  <c r="D10" i="7"/>
  <c r="G10" i="7" s="1"/>
  <c r="D11" i="7"/>
  <c r="G11" i="7" s="1"/>
  <c r="D12" i="7"/>
  <c r="G12" i="7" s="1"/>
  <c r="D13" i="7"/>
  <c r="G13" i="7" s="1"/>
  <c r="C8" i="7"/>
  <c r="E8" i="7" s="1"/>
  <c r="B4" i="7"/>
  <c r="B14" i="7"/>
  <c r="C3" i="7"/>
  <c r="D14" i="7" l="1"/>
  <c r="F23" i="1" l="1"/>
  <c r="F3" i="13"/>
  <c r="K16" i="13"/>
  <c r="F14" i="7" l="1"/>
  <c r="D57" i="5"/>
  <c r="I38" i="8"/>
  <c r="AB50" i="14"/>
  <c r="Q50" i="14"/>
  <c r="E37" i="14"/>
  <c r="F16" i="13"/>
  <c r="R16" i="13"/>
  <c r="S16" i="13"/>
  <c r="G15" i="13"/>
  <c r="O16" i="13" s="1"/>
  <c r="H15" i="13"/>
  <c r="Q16" i="13" s="1"/>
  <c r="I15" i="13"/>
  <c r="J15" i="13"/>
  <c r="K15" i="13"/>
  <c r="F15" i="13"/>
  <c r="P16" i="13" l="1"/>
  <c r="F38" i="5" l="1"/>
  <c r="F39" i="5" s="1"/>
  <c r="F40" i="5" s="1"/>
  <c r="G38" i="5"/>
  <c r="G39" i="5" s="1"/>
  <c r="H38" i="5"/>
  <c r="H39" i="5" s="1"/>
  <c r="I38" i="5"/>
  <c r="I39" i="5" s="1"/>
  <c r="J38" i="5"/>
  <c r="J39" i="5" s="1"/>
  <c r="E38" i="5"/>
  <c r="C13" i="14"/>
  <c r="C13" i="12"/>
  <c r="B39" i="12"/>
  <c r="Y40" i="12"/>
  <c r="Y30" i="12"/>
  <c r="N40" i="12"/>
  <c r="N30" i="12"/>
  <c r="B40" i="12"/>
  <c r="B30" i="12"/>
  <c r="E30" i="12" s="1"/>
  <c r="E40" i="1"/>
  <c r="E40" i="12"/>
  <c r="B41" i="14"/>
  <c r="E41" i="14" s="1"/>
  <c r="B40" i="14"/>
  <c r="B31" i="14"/>
  <c r="E31" i="14" s="1"/>
  <c r="B30" i="14"/>
  <c r="Y31" i="14"/>
  <c r="Y41" i="14" s="1"/>
  <c r="AB41" i="14" s="1"/>
  <c r="N31" i="14"/>
  <c r="Q31" i="14" s="1"/>
  <c r="G40" i="5" l="1"/>
  <c r="F41" i="5"/>
  <c r="AB31" i="14"/>
  <c r="N41" i="14"/>
  <c r="Q41" i="14" s="1"/>
  <c r="G41" i="5" l="1"/>
  <c r="H40" i="5"/>
  <c r="H41" i="5" l="1"/>
  <c r="I40" i="5"/>
  <c r="J40" i="5" l="1"/>
  <c r="J41" i="5" s="1"/>
  <c r="I41" i="5"/>
  <c r="E60" i="5" l="1"/>
  <c r="E63" i="5" s="1"/>
  <c r="F23" i="13" s="1"/>
  <c r="G14" i="13"/>
  <c r="O15" i="13" s="1"/>
  <c r="H14" i="13"/>
  <c r="P15" i="13" s="1"/>
  <c r="I14" i="13"/>
  <c r="Q15" i="13" s="1"/>
  <c r="J14" i="13"/>
  <c r="R15" i="13" s="1"/>
  <c r="K14" i="13"/>
  <c r="S15" i="13" s="1"/>
  <c r="F14" i="13"/>
  <c r="G10" i="1"/>
  <c r="E39" i="1"/>
  <c r="F33" i="5"/>
  <c r="G33" i="5"/>
  <c r="G34" i="5" s="1"/>
  <c r="H33" i="5"/>
  <c r="H34" i="5" s="1"/>
  <c r="I33" i="5"/>
  <c r="I34" i="5" s="1"/>
  <c r="J33" i="5"/>
  <c r="J34" i="5" s="1"/>
  <c r="E33" i="5"/>
  <c r="H48" i="13"/>
  <c r="AB38" i="12"/>
  <c r="AB26" i="12"/>
  <c r="Y29" i="12"/>
  <c r="Y39" i="12" s="1"/>
  <c r="AB39" i="12" s="1"/>
  <c r="Y27" i="12"/>
  <c r="AB27" i="12" s="1"/>
  <c r="Y28" i="12"/>
  <c r="AB28" i="12" s="1"/>
  <c r="Y26" i="12"/>
  <c r="N29" i="12"/>
  <c r="Q29" i="12" s="1"/>
  <c r="B29" i="12"/>
  <c r="N26" i="12"/>
  <c r="Q26" i="12" s="1"/>
  <c r="N27" i="12"/>
  <c r="Q27" i="12" s="1"/>
  <c r="N28" i="12"/>
  <c r="Q28" i="12" s="1"/>
  <c r="B37" i="12"/>
  <c r="E37" i="12" s="1"/>
  <c r="B38" i="12"/>
  <c r="E38" i="12" s="1"/>
  <c r="B36" i="12"/>
  <c r="E36" i="12" s="1"/>
  <c r="B27" i="12"/>
  <c r="E27" i="12" s="1"/>
  <c r="B28" i="12"/>
  <c r="E28" i="12" s="1"/>
  <c r="B26" i="12"/>
  <c r="E26" i="12" s="1"/>
  <c r="Y38" i="12"/>
  <c r="Y36" i="12"/>
  <c r="AB36" i="12" s="1"/>
  <c r="B46" i="12"/>
  <c r="AB46" i="12" s="1"/>
  <c r="N40" i="14"/>
  <c r="N37" i="14"/>
  <c r="Q37" i="14" s="1"/>
  <c r="Q40" i="14"/>
  <c r="AB27" i="14"/>
  <c r="Y28" i="14"/>
  <c r="Y38" i="14" s="1"/>
  <c r="AB38" i="14" s="1"/>
  <c r="Y29" i="14"/>
  <c r="Y39" i="14" s="1"/>
  <c r="AB39" i="14" s="1"/>
  <c r="Y30" i="14"/>
  <c r="Y40" i="14" s="1"/>
  <c r="AB40" i="14" s="1"/>
  <c r="Y27" i="14"/>
  <c r="Y37" i="14" s="1"/>
  <c r="AB37" i="14" s="1"/>
  <c r="N28" i="14"/>
  <c r="Q28" i="14" s="1"/>
  <c r="N29" i="14"/>
  <c r="Q29" i="14" s="1"/>
  <c r="N30" i="14"/>
  <c r="Q30" i="14" s="1"/>
  <c r="N27" i="14"/>
  <c r="Q27" i="14" s="1"/>
  <c r="E40" i="14"/>
  <c r="E30" i="14"/>
  <c r="B38" i="14"/>
  <c r="E38" i="14" s="1"/>
  <c r="B39" i="14"/>
  <c r="E39" i="14" s="1"/>
  <c r="B37" i="14"/>
  <c r="B28" i="14"/>
  <c r="E28" i="14" s="1"/>
  <c r="B29" i="14"/>
  <c r="E29" i="14" s="1"/>
  <c r="B27" i="14"/>
  <c r="E27" i="14" s="1"/>
  <c r="G11" i="1" l="1"/>
  <c r="H11" i="1" s="1"/>
  <c r="I11" i="1" s="1"/>
  <c r="J11" i="1" s="1"/>
  <c r="F34" i="5"/>
  <c r="F35" i="5" s="1"/>
  <c r="F36" i="5" s="1"/>
  <c r="Q31" i="12"/>
  <c r="AB29" i="12"/>
  <c r="Q40" i="12"/>
  <c r="Q30" i="12"/>
  <c r="AB40" i="12"/>
  <c r="AB30" i="12"/>
  <c r="Q32" i="14"/>
  <c r="AB30" i="14"/>
  <c r="AB28" i="14"/>
  <c r="N39" i="14"/>
  <c r="Q39" i="14" s="1"/>
  <c r="AB29" i="14"/>
  <c r="N38" i="14"/>
  <c r="Q38" i="14" s="1"/>
  <c r="N37" i="12"/>
  <c r="Q37" i="12" s="1"/>
  <c r="N36" i="12"/>
  <c r="Q36" i="12" s="1"/>
  <c r="Y37" i="12"/>
  <c r="AB37" i="12" s="1"/>
  <c r="N38" i="12"/>
  <c r="Q38" i="12" s="1"/>
  <c r="Q46" i="12"/>
  <c r="E46" i="12"/>
  <c r="E42" i="14"/>
  <c r="Q42" i="14"/>
  <c r="AB42" i="14"/>
  <c r="AB32" i="14"/>
  <c r="E32" i="14"/>
  <c r="G35" i="5" l="1"/>
  <c r="AB31" i="12"/>
  <c r="AB41" i="12"/>
  <c r="G9" i="1" l="1"/>
  <c r="H35" i="5"/>
  <c r="G36" i="5"/>
  <c r="G5" i="11"/>
  <c r="G8" i="11"/>
  <c r="G7" i="11"/>
  <c r="E36" i="1"/>
  <c r="I35" i="5" l="1"/>
  <c r="H36" i="5"/>
  <c r="H8" i="11"/>
  <c r="I8" i="11" s="1"/>
  <c r="J8" i="11" s="1"/>
  <c r="K8" i="11" s="1"/>
  <c r="E37" i="1"/>
  <c r="E38" i="1"/>
  <c r="K30" i="13"/>
  <c r="K23" i="13"/>
  <c r="K25" i="13" s="1"/>
  <c r="F12" i="13"/>
  <c r="G12" i="13" s="1"/>
  <c r="H12" i="13" s="1"/>
  <c r="I12" i="13" s="1"/>
  <c r="J12" i="13" s="1"/>
  <c r="K12" i="13" s="1"/>
  <c r="S13" i="13" s="1"/>
  <c r="F13" i="13"/>
  <c r="G13" i="13" s="1"/>
  <c r="F11" i="13"/>
  <c r="B11" i="13" a="1"/>
  <c r="B11" i="13" s="1"/>
  <c r="G5" i="13"/>
  <c r="H5" i="13"/>
  <c r="I5" i="13"/>
  <c r="J5" i="13"/>
  <c r="K5" i="13"/>
  <c r="F5" i="13"/>
  <c r="C8" i="5"/>
  <c r="F23" i="5" s="1"/>
  <c r="F24" i="5" s="1"/>
  <c r="F25" i="5" s="1"/>
  <c r="C9" i="5"/>
  <c r="I28" i="5" s="1"/>
  <c r="I29" i="5" s="1"/>
  <c r="C7" i="5"/>
  <c r="E18" i="5" s="1"/>
  <c r="B45" i="14"/>
  <c r="Q19" i="14"/>
  <c r="AB18" i="14"/>
  <c r="Q18" i="14"/>
  <c r="E18" i="14"/>
  <c r="AB17" i="14"/>
  <c r="E17" i="14"/>
  <c r="A3" i="14"/>
  <c r="B2" i="14"/>
  <c r="A2" i="14"/>
  <c r="A1" i="14"/>
  <c r="AB18" i="12"/>
  <c r="AB17" i="12"/>
  <c r="Q19" i="12"/>
  <c r="Q18" i="12"/>
  <c r="E18" i="12"/>
  <c r="E17" i="12"/>
  <c r="E47" i="5"/>
  <c r="A3" i="12"/>
  <c r="B2" i="12"/>
  <c r="A2" i="12"/>
  <c r="A1" i="12"/>
  <c r="F15" i="11"/>
  <c r="G15" i="11" s="1"/>
  <c r="J24" i="11"/>
  <c r="B22" i="11"/>
  <c r="J17" i="11"/>
  <c r="G6" i="11"/>
  <c r="C2" i="11"/>
  <c r="H7" i="11" s="1"/>
  <c r="I7" i="11" s="1"/>
  <c r="J7" i="11" s="1"/>
  <c r="K7" i="11" s="1"/>
  <c r="F14" i="2"/>
  <c r="G14" i="2" s="1"/>
  <c r="G7" i="2"/>
  <c r="G6" i="2"/>
  <c r="F20" i="13" l="1"/>
  <c r="F31" i="14"/>
  <c r="G31" i="14" s="1"/>
  <c r="H31" i="14" s="1"/>
  <c r="I31" i="14" s="1"/>
  <c r="F41" i="14"/>
  <c r="G41" i="14" s="1"/>
  <c r="H41" i="14" s="1"/>
  <c r="I41" i="14" s="1"/>
  <c r="AC41" i="14"/>
  <c r="AD41" i="14" s="1"/>
  <c r="AE41" i="14" s="1"/>
  <c r="AF41" i="14" s="1"/>
  <c r="R31" i="14"/>
  <c r="S31" i="14" s="1"/>
  <c r="T31" i="14" s="1"/>
  <c r="U31" i="14" s="1"/>
  <c r="R41" i="14"/>
  <c r="S41" i="14" s="1"/>
  <c r="T41" i="14" s="1"/>
  <c r="U41" i="14" s="1"/>
  <c r="AC31" i="14"/>
  <c r="AD31" i="14" s="1"/>
  <c r="AE31" i="14" s="1"/>
  <c r="AF31" i="14" s="1"/>
  <c r="J35" i="5"/>
  <c r="J36" i="5" s="1"/>
  <c r="I36" i="5"/>
  <c r="F30" i="12"/>
  <c r="G30" i="12" s="1"/>
  <c r="H30" i="12" s="1"/>
  <c r="I30" i="12" s="1"/>
  <c r="F40" i="12"/>
  <c r="G40" i="12" s="1"/>
  <c r="H40" i="12" s="1"/>
  <c r="I40" i="12" s="1"/>
  <c r="AC40" i="12"/>
  <c r="AD40" i="12" s="1"/>
  <c r="AE40" i="12" s="1"/>
  <c r="AF40" i="12" s="1"/>
  <c r="R40" i="12"/>
  <c r="S40" i="12" s="1"/>
  <c r="T40" i="12" s="1"/>
  <c r="U40" i="12" s="1"/>
  <c r="R30" i="12"/>
  <c r="S30" i="12" s="1"/>
  <c r="T30" i="12" s="1"/>
  <c r="U30" i="12" s="1"/>
  <c r="AC30" i="12"/>
  <c r="AD30" i="12" s="1"/>
  <c r="AE30" i="12" s="1"/>
  <c r="AF30" i="12" s="1"/>
  <c r="H13" i="13"/>
  <c r="O14" i="13"/>
  <c r="Q45" i="14"/>
  <c r="AB45" i="14"/>
  <c r="F60" i="5"/>
  <c r="F61" i="5" s="1"/>
  <c r="H60" i="5"/>
  <c r="I60" i="5"/>
  <c r="R27" i="12"/>
  <c r="S27" i="12" s="1"/>
  <c r="T27" i="12" s="1"/>
  <c r="U27" i="12" s="1"/>
  <c r="R29" i="12"/>
  <c r="S29" i="12" s="1"/>
  <c r="T29" i="12" s="1"/>
  <c r="U29" i="12" s="1"/>
  <c r="AC26" i="12"/>
  <c r="R28" i="12"/>
  <c r="S28" i="12" s="1"/>
  <c r="T28" i="12" s="1"/>
  <c r="U28" i="12" s="1"/>
  <c r="R26" i="12"/>
  <c r="R36" i="12"/>
  <c r="F30" i="14"/>
  <c r="G30" i="14" s="1"/>
  <c r="H30" i="14" s="1"/>
  <c r="I30" i="14" s="1"/>
  <c r="AC28" i="14"/>
  <c r="AD28" i="14" s="1"/>
  <c r="AE28" i="14" s="1"/>
  <c r="AF28" i="14" s="1"/>
  <c r="R29" i="14"/>
  <c r="S29" i="14" s="1"/>
  <c r="T29" i="14" s="1"/>
  <c r="U29" i="14" s="1"/>
  <c r="R30" i="14"/>
  <c r="S30" i="14" s="1"/>
  <c r="T30" i="14" s="1"/>
  <c r="U30" i="14" s="1"/>
  <c r="R27" i="14"/>
  <c r="AC27" i="14"/>
  <c r="AC29" i="14"/>
  <c r="AD29" i="14" s="1"/>
  <c r="AE29" i="14" s="1"/>
  <c r="AF29" i="14" s="1"/>
  <c r="AC30" i="14"/>
  <c r="AD30" i="14" s="1"/>
  <c r="AE30" i="14" s="1"/>
  <c r="AF30" i="14" s="1"/>
  <c r="R45" i="14"/>
  <c r="S45" i="14" s="1"/>
  <c r="T45" i="14" s="1"/>
  <c r="U45" i="14" s="1"/>
  <c r="R28" i="14"/>
  <c r="S28" i="14" s="1"/>
  <c r="T28" i="14" s="1"/>
  <c r="U28" i="14" s="1"/>
  <c r="AC39" i="14"/>
  <c r="AD39" i="14" s="1"/>
  <c r="AE39" i="14" s="1"/>
  <c r="AF39" i="14" s="1"/>
  <c r="AC37" i="14"/>
  <c r="F40" i="14"/>
  <c r="G40" i="14" s="1"/>
  <c r="H40" i="14" s="1"/>
  <c r="I40" i="14" s="1"/>
  <c r="AC40" i="14"/>
  <c r="AD40" i="14" s="1"/>
  <c r="AE40" i="14" s="1"/>
  <c r="AF40" i="14" s="1"/>
  <c r="R39" i="14"/>
  <c r="S39" i="14" s="1"/>
  <c r="T39" i="14" s="1"/>
  <c r="U39" i="14" s="1"/>
  <c r="R37" i="14"/>
  <c r="AC38" i="14"/>
  <c r="AD38" i="14" s="1"/>
  <c r="AE38" i="14" s="1"/>
  <c r="AF38" i="14" s="1"/>
  <c r="R40" i="14"/>
  <c r="S40" i="14" s="1"/>
  <c r="T40" i="14" s="1"/>
  <c r="U40" i="14" s="1"/>
  <c r="R38" i="14"/>
  <c r="S38" i="14" s="1"/>
  <c r="T38" i="14" s="1"/>
  <c r="U38" i="14" s="1"/>
  <c r="E41" i="1"/>
  <c r="G60" i="5"/>
  <c r="G61" i="5" s="1"/>
  <c r="AC36" i="12"/>
  <c r="AC27" i="12"/>
  <c r="AD27" i="12" s="1"/>
  <c r="AE27" i="12" s="1"/>
  <c r="AF27" i="12" s="1"/>
  <c r="F28" i="12"/>
  <c r="G28" i="12" s="1"/>
  <c r="H28" i="12" s="1"/>
  <c r="I28" i="12" s="1"/>
  <c r="F37" i="12"/>
  <c r="G37" i="12" s="1"/>
  <c r="H37" i="12" s="1"/>
  <c r="I37" i="12" s="1"/>
  <c r="F38" i="12"/>
  <c r="G38" i="12" s="1"/>
  <c r="H38" i="12" s="1"/>
  <c r="I38" i="12" s="1"/>
  <c r="AC38" i="12"/>
  <c r="AD38" i="12" s="1"/>
  <c r="AE38" i="12" s="1"/>
  <c r="AF38" i="12" s="1"/>
  <c r="F26" i="12"/>
  <c r="F27" i="12"/>
  <c r="G27" i="12" s="1"/>
  <c r="H27" i="12" s="1"/>
  <c r="I27" i="12" s="1"/>
  <c r="AC28" i="12"/>
  <c r="AD28" i="12" s="1"/>
  <c r="AE28" i="12" s="1"/>
  <c r="AF28" i="12" s="1"/>
  <c r="F36" i="12"/>
  <c r="AC29" i="12"/>
  <c r="AD29" i="12" s="1"/>
  <c r="AE29" i="12" s="1"/>
  <c r="AF29" i="12" s="1"/>
  <c r="AC39" i="12"/>
  <c r="AD39" i="12" s="1"/>
  <c r="AE39" i="12" s="1"/>
  <c r="AF39" i="12" s="1"/>
  <c r="AC37" i="12"/>
  <c r="AD37" i="12" s="1"/>
  <c r="AE37" i="12" s="1"/>
  <c r="AF37" i="12" s="1"/>
  <c r="R37" i="12"/>
  <c r="S37" i="12" s="1"/>
  <c r="T37" i="12" s="1"/>
  <c r="U37" i="12" s="1"/>
  <c r="R38" i="12"/>
  <c r="S38" i="12" s="1"/>
  <c r="T38" i="12" s="1"/>
  <c r="U38" i="12" s="1"/>
  <c r="C12" i="5"/>
  <c r="N39" i="12"/>
  <c r="Q39" i="12" s="1"/>
  <c r="R39" i="12" s="1"/>
  <c r="E39" i="12"/>
  <c r="E29" i="12"/>
  <c r="R46" i="12"/>
  <c r="S46" i="12" s="1"/>
  <c r="T46" i="12" s="1"/>
  <c r="U46" i="12" s="1"/>
  <c r="AC46" i="12"/>
  <c r="AD46" i="12" s="1"/>
  <c r="AE46" i="12" s="1"/>
  <c r="AF46" i="12" s="1"/>
  <c r="F46" i="12"/>
  <c r="G46" i="12" s="1"/>
  <c r="H46" i="12" s="1"/>
  <c r="I46" i="12" s="1"/>
  <c r="E45" i="14"/>
  <c r="F45" i="14" s="1"/>
  <c r="G45" i="14" s="1"/>
  <c r="H45" i="14" s="1"/>
  <c r="F39" i="14"/>
  <c r="G39" i="14" s="1"/>
  <c r="H39" i="14" s="1"/>
  <c r="I39" i="14" s="1"/>
  <c r="F37" i="14"/>
  <c r="F38" i="14"/>
  <c r="G38" i="14" s="1"/>
  <c r="H38" i="14" s="1"/>
  <c r="I38" i="14" s="1"/>
  <c r="F18" i="14"/>
  <c r="G18" i="14" s="1"/>
  <c r="H18" i="14" s="1"/>
  <c r="I18" i="14" s="1"/>
  <c r="F29" i="14"/>
  <c r="G29" i="14" s="1"/>
  <c r="H29" i="14" s="1"/>
  <c r="I29" i="14" s="1"/>
  <c r="F28" i="14"/>
  <c r="G28" i="14" s="1"/>
  <c r="H28" i="14" s="1"/>
  <c r="I28" i="14" s="1"/>
  <c r="F27" i="14"/>
  <c r="AB19" i="14"/>
  <c r="G9" i="11"/>
  <c r="K32" i="13"/>
  <c r="D67" i="1"/>
  <c r="F17" i="14"/>
  <c r="G17" i="14" s="1"/>
  <c r="R19" i="14"/>
  <c r="S19" i="14" s="1"/>
  <c r="T19" i="14" s="1"/>
  <c r="U19" i="14" s="1"/>
  <c r="R18" i="14"/>
  <c r="S18" i="14" s="1"/>
  <c r="T18" i="14" s="1"/>
  <c r="U18" i="14" s="1"/>
  <c r="AC18" i="14"/>
  <c r="AD18" i="14" s="1"/>
  <c r="AE18" i="14" s="1"/>
  <c r="AF18" i="14" s="1"/>
  <c r="R13" i="13"/>
  <c r="Q13" i="13"/>
  <c r="O13" i="13"/>
  <c r="P13" i="13"/>
  <c r="G11" i="13"/>
  <c r="F18" i="5"/>
  <c r="E20" i="14"/>
  <c r="AC17" i="14"/>
  <c r="AC45" i="14"/>
  <c r="AD45" i="14" s="1"/>
  <c r="AE45" i="14" s="1"/>
  <c r="AF45" i="14" s="1"/>
  <c r="J18" i="5"/>
  <c r="H5" i="11"/>
  <c r="F18" i="12"/>
  <c r="G18" i="12" s="1"/>
  <c r="H18" i="12" s="1"/>
  <c r="I18" i="12" s="1"/>
  <c r="R19" i="12"/>
  <c r="S19" i="12" s="1"/>
  <c r="T19" i="12" s="1"/>
  <c r="U19" i="12" s="1"/>
  <c r="H28" i="5"/>
  <c r="H29" i="5" s="1"/>
  <c r="G28" i="5"/>
  <c r="G29" i="5" s="1"/>
  <c r="J23" i="5"/>
  <c r="E28" i="5"/>
  <c r="I18" i="5"/>
  <c r="I46" i="5" s="1"/>
  <c r="I23" i="5"/>
  <c r="H18" i="5"/>
  <c r="E23" i="5"/>
  <c r="E46" i="5" s="1"/>
  <c r="H23" i="5"/>
  <c r="F28" i="5"/>
  <c r="F29" i="5" s="1"/>
  <c r="G18" i="5"/>
  <c r="G23" i="5"/>
  <c r="J28" i="5"/>
  <c r="J29" i="5" s="1"/>
  <c r="R18" i="12"/>
  <c r="S18" i="12" s="1"/>
  <c r="T18" i="12" s="1"/>
  <c r="U18" i="12" s="1"/>
  <c r="AC18" i="12"/>
  <c r="AD18" i="12" s="1"/>
  <c r="AE18" i="12" s="1"/>
  <c r="AF18" i="12" s="1"/>
  <c r="E20" i="12"/>
  <c r="AC17" i="12"/>
  <c r="AD17" i="12" s="1"/>
  <c r="AB19" i="12"/>
  <c r="AB51" i="12" s="1"/>
  <c r="F26" i="5"/>
  <c r="F17" i="12"/>
  <c r="F17" i="11"/>
  <c r="H6" i="11"/>
  <c r="I6" i="11" s="1"/>
  <c r="J6" i="11" s="1"/>
  <c r="K6" i="11" s="1"/>
  <c r="H15" i="11"/>
  <c r="G46" i="5" l="1"/>
  <c r="F19" i="5"/>
  <c r="F47" i="5" s="1"/>
  <c r="F48" i="5" s="1"/>
  <c r="G16" i="13" s="1"/>
  <c r="G20" i="13" s="1"/>
  <c r="F46" i="5"/>
  <c r="H46" i="5"/>
  <c r="J46" i="5"/>
  <c r="E49" i="5"/>
  <c r="F30" i="5"/>
  <c r="F31" i="5" s="1"/>
  <c r="J19" i="5"/>
  <c r="J47" i="5" s="1"/>
  <c r="O12" i="13"/>
  <c r="I13" i="13"/>
  <c r="P14" i="13"/>
  <c r="G22" i="1"/>
  <c r="G17" i="1"/>
  <c r="F62" i="5"/>
  <c r="F63" i="5" s="1"/>
  <c r="G23" i="13" s="1"/>
  <c r="G25" i="13" s="1"/>
  <c r="F22" i="1"/>
  <c r="I61" i="5"/>
  <c r="H61" i="5"/>
  <c r="AD37" i="14"/>
  <c r="AC42" i="14"/>
  <c r="S37" i="14"/>
  <c r="R42" i="14"/>
  <c r="R41" i="12"/>
  <c r="AD27" i="14"/>
  <c r="AC32" i="14"/>
  <c r="R32" i="14"/>
  <c r="S27" i="14"/>
  <c r="F25" i="13"/>
  <c r="F17" i="1"/>
  <c r="F39" i="12"/>
  <c r="G39" i="12" s="1"/>
  <c r="H39" i="12" s="1"/>
  <c r="I39" i="12" s="1"/>
  <c r="E41" i="12"/>
  <c r="S36" i="12"/>
  <c r="AC31" i="12"/>
  <c r="AD26" i="12"/>
  <c r="AC41" i="12"/>
  <c r="AD36" i="12"/>
  <c r="E31" i="12"/>
  <c r="F29" i="12"/>
  <c r="G29" i="12" s="1"/>
  <c r="H29" i="12" s="1"/>
  <c r="I29" i="12" s="1"/>
  <c r="S39" i="12"/>
  <c r="T39" i="12" s="1"/>
  <c r="U39" i="12" s="1"/>
  <c r="Q41" i="12"/>
  <c r="G36" i="12"/>
  <c r="G26" i="12"/>
  <c r="S26" i="12"/>
  <c r="R31" i="12"/>
  <c r="F42" i="14"/>
  <c r="F32" i="14"/>
  <c r="G27" i="14"/>
  <c r="G32" i="14" s="1"/>
  <c r="G37" i="14"/>
  <c r="G42" i="14" s="1"/>
  <c r="F15" i="1"/>
  <c r="F20" i="14"/>
  <c r="I5" i="11"/>
  <c r="I9" i="11" s="1"/>
  <c r="H9" i="11"/>
  <c r="H11" i="13"/>
  <c r="AC19" i="14"/>
  <c r="AD17" i="14"/>
  <c r="I45" i="14"/>
  <c r="G20" i="14"/>
  <c r="H17" i="14"/>
  <c r="J24" i="5"/>
  <c r="G19" i="5"/>
  <c r="H24" i="5"/>
  <c r="H19" i="5"/>
  <c r="H47" i="5" s="1"/>
  <c r="I24" i="5"/>
  <c r="I19" i="5"/>
  <c r="I47" i="5" s="1"/>
  <c r="G24" i="5"/>
  <c r="G25" i="5" s="1"/>
  <c r="AC19" i="12"/>
  <c r="G17" i="12"/>
  <c r="F20" i="12"/>
  <c r="AE17" i="12"/>
  <c r="AD19" i="12"/>
  <c r="I15" i="11"/>
  <c r="G17" i="11"/>
  <c r="H16" i="11" s="1"/>
  <c r="F18" i="11"/>
  <c r="F22" i="11" s="1"/>
  <c r="G16" i="11"/>
  <c r="O17" i="13" l="1"/>
  <c r="G47" i="5"/>
  <c r="F49" i="5"/>
  <c r="G30" i="5"/>
  <c r="H30" i="5" s="1"/>
  <c r="I30" i="5" s="1"/>
  <c r="I31" i="5" s="1"/>
  <c r="H31" i="5"/>
  <c r="J30" i="5"/>
  <c r="J31" i="5" s="1"/>
  <c r="J16" i="1"/>
  <c r="J21" i="1" s="1"/>
  <c r="F20" i="5"/>
  <c r="G20" i="5" s="1"/>
  <c r="P12" i="13"/>
  <c r="J13" i="13"/>
  <c r="Q14" i="13"/>
  <c r="G62" i="5"/>
  <c r="G63" i="5" s="1"/>
  <c r="H23" i="13" s="1"/>
  <c r="H25" i="13" s="1"/>
  <c r="I17" i="1"/>
  <c r="I22" i="1"/>
  <c r="H17" i="1"/>
  <c r="H22" i="1"/>
  <c r="S32" i="14"/>
  <c r="T27" i="14"/>
  <c r="AE37" i="14"/>
  <c r="AD42" i="14"/>
  <c r="F31" i="12"/>
  <c r="AD32" i="14"/>
  <c r="AE27" i="14"/>
  <c r="F41" i="12"/>
  <c r="S42" i="14"/>
  <c r="T37" i="14"/>
  <c r="AC51" i="12"/>
  <c r="AC50" i="14"/>
  <c r="E24" i="11"/>
  <c r="F23" i="11" s="1"/>
  <c r="J5" i="11"/>
  <c r="J9" i="11" s="1"/>
  <c r="G31" i="5"/>
  <c r="AD41" i="12"/>
  <c r="AE36" i="12"/>
  <c r="AD31" i="12"/>
  <c r="AE26" i="12"/>
  <c r="H36" i="12"/>
  <c r="G41" i="12"/>
  <c r="T36" i="12"/>
  <c r="S41" i="12"/>
  <c r="G31" i="12"/>
  <c r="H26" i="12"/>
  <c r="S31" i="12"/>
  <c r="T26" i="12"/>
  <c r="H27" i="14"/>
  <c r="H32" i="14" s="1"/>
  <c r="H37" i="14"/>
  <c r="H42" i="14" s="1"/>
  <c r="G18" i="11"/>
  <c r="G22" i="11" s="1"/>
  <c r="F24" i="11" s="1"/>
  <c r="F34" i="11" s="1"/>
  <c r="I11" i="13"/>
  <c r="AD19" i="14"/>
  <c r="AE17" i="14"/>
  <c r="I17" i="14"/>
  <c r="I20" i="14" s="1"/>
  <c r="H20" i="14"/>
  <c r="F16" i="1"/>
  <c r="F21" i="1" s="1"/>
  <c r="H25" i="5"/>
  <c r="H26" i="5" s="1"/>
  <c r="G26" i="5"/>
  <c r="H16" i="1"/>
  <c r="H21" i="1" s="1"/>
  <c r="I16" i="1"/>
  <c r="I21" i="1" s="1"/>
  <c r="AE19" i="12"/>
  <c r="AF17" i="12"/>
  <c r="AF19" i="12" s="1"/>
  <c r="H17" i="12"/>
  <c r="G20" i="12"/>
  <c r="J15" i="11"/>
  <c r="H17" i="11"/>
  <c r="I16" i="11" s="1"/>
  <c r="G15" i="1" l="1"/>
  <c r="P17" i="13"/>
  <c r="G23" i="1" s="1"/>
  <c r="F21" i="5"/>
  <c r="AD51" i="12"/>
  <c r="Q12" i="13"/>
  <c r="K13" i="13"/>
  <c r="S14" i="13" s="1"/>
  <c r="R14" i="13"/>
  <c r="H62" i="5"/>
  <c r="I62" i="5" s="1"/>
  <c r="I63" i="5" s="1"/>
  <c r="J23" i="13" s="1"/>
  <c r="J25" i="13" s="1"/>
  <c r="AF27" i="14"/>
  <c r="AF32" i="14" s="1"/>
  <c r="AE32" i="14"/>
  <c r="K5" i="11"/>
  <c r="K9" i="11" s="1"/>
  <c r="J34" i="11" s="1"/>
  <c r="T42" i="14"/>
  <c r="U37" i="14"/>
  <c r="U42" i="14" s="1"/>
  <c r="AD50" i="14"/>
  <c r="H15" i="1" s="1"/>
  <c r="AE42" i="14"/>
  <c r="AF37" i="14"/>
  <c r="AF42" i="14" s="1"/>
  <c r="U27" i="14"/>
  <c r="U32" i="14" s="1"/>
  <c r="T32" i="14"/>
  <c r="F25" i="11"/>
  <c r="F26" i="11" s="1"/>
  <c r="F33" i="11" s="1"/>
  <c r="F32" i="11"/>
  <c r="H41" i="12"/>
  <c r="I36" i="12"/>
  <c r="I41" i="12" s="1"/>
  <c r="U26" i="12"/>
  <c r="U31" i="12" s="1"/>
  <c r="T31" i="12"/>
  <c r="AE31" i="12"/>
  <c r="AF26" i="12"/>
  <c r="AF31" i="12" s="1"/>
  <c r="T41" i="12"/>
  <c r="U36" i="12"/>
  <c r="U41" i="12" s="1"/>
  <c r="I26" i="12"/>
  <c r="I31" i="12" s="1"/>
  <c r="H31" i="12"/>
  <c r="AE41" i="12"/>
  <c r="AF36" i="12"/>
  <c r="AF41" i="12" s="1"/>
  <c r="I37" i="14"/>
  <c r="I42" i="14" s="1"/>
  <c r="I27" i="14"/>
  <c r="I32" i="14" s="1"/>
  <c r="J11" i="13"/>
  <c r="I25" i="5"/>
  <c r="I26" i="5" s="1"/>
  <c r="AE19" i="14"/>
  <c r="AF17" i="14"/>
  <c r="AF19" i="14" s="1"/>
  <c r="G48" i="5"/>
  <c r="H16" i="13" s="1"/>
  <c r="H20" i="13" s="1"/>
  <c r="G16" i="1"/>
  <c r="G21" i="1" s="1"/>
  <c r="H20" i="5"/>
  <c r="G21" i="5"/>
  <c r="I17" i="12"/>
  <c r="I20" i="12" s="1"/>
  <c r="H20" i="12"/>
  <c r="G23" i="11"/>
  <c r="I17" i="11"/>
  <c r="J16" i="11" s="1"/>
  <c r="J18" i="11" s="1"/>
  <c r="J22" i="11" s="1"/>
  <c r="H18" i="11"/>
  <c r="H22" i="11" s="1"/>
  <c r="Q17" i="13" l="1"/>
  <c r="H23" i="1" s="1"/>
  <c r="H63" i="5"/>
  <c r="I23" i="13" s="1"/>
  <c r="I25" i="13" s="1"/>
  <c r="H48" i="5"/>
  <c r="I16" i="13" s="1"/>
  <c r="I20" i="13" s="1"/>
  <c r="G49" i="5"/>
  <c r="R12" i="13"/>
  <c r="AF51" i="12"/>
  <c r="AE51" i="12"/>
  <c r="AF50" i="14"/>
  <c r="J15" i="1" s="1"/>
  <c r="AE50" i="14"/>
  <c r="J25" i="5"/>
  <c r="J26" i="5" s="1"/>
  <c r="G32" i="11"/>
  <c r="F35" i="11"/>
  <c r="E48" i="12" s="1"/>
  <c r="E50" i="12" s="1"/>
  <c r="E51" i="12" s="1"/>
  <c r="K11" i="13"/>
  <c r="I20" i="5"/>
  <c r="H21" i="5"/>
  <c r="I24" i="11"/>
  <c r="G24" i="11"/>
  <c r="I18" i="11"/>
  <c r="I22" i="11" s="1"/>
  <c r="R17" i="13" l="1"/>
  <c r="I23" i="1" s="1"/>
  <c r="H49" i="5"/>
  <c r="I48" i="5"/>
  <c r="J16" i="13" s="1"/>
  <c r="J20" i="13" s="1"/>
  <c r="I15" i="1"/>
  <c r="S12" i="13"/>
  <c r="J20" i="5"/>
  <c r="J21" i="5" s="1"/>
  <c r="I21" i="5"/>
  <c r="H23" i="11"/>
  <c r="G34" i="11"/>
  <c r="G25" i="11"/>
  <c r="G26" i="11" s="1"/>
  <c r="G33" i="11" s="1"/>
  <c r="H24" i="11"/>
  <c r="I34" i="11"/>
  <c r="J23" i="11"/>
  <c r="J25" i="11" s="1"/>
  <c r="J26" i="11" s="1"/>
  <c r="J33" i="11" s="1"/>
  <c r="S17" i="13" l="1"/>
  <c r="J23" i="1" s="1"/>
  <c r="I49" i="5"/>
  <c r="J48" i="5"/>
  <c r="K20" i="13" s="1"/>
  <c r="H32" i="11"/>
  <c r="J32" i="11"/>
  <c r="J35" i="11" s="1"/>
  <c r="G35" i="11"/>
  <c r="H34" i="11"/>
  <c r="I23" i="11"/>
  <c r="I25" i="11" s="1"/>
  <c r="I26" i="11" s="1"/>
  <c r="I33" i="11" s="1"/>
  <c r="H25" i="11"/>
  <c r="H26" i="11" s="1"/>
  <c r="H33" i="11" s="1"/>
  <c r="D66" i="1" l="1"/>
  <c r="J49" i="5"/>
  <c r="I32" i="11"/>
  <c r="I35" i="11" s="1"/>
  <c r="H35" i="11"/>
  <c r="F8" i="8" l="1"/>
  <c r="G8" i="8"/>
  <c r="G11" i="8" s="1"/>
  <c r="K8" i="8"/>
  <c r="L8" i="8"/>
  <c r="O8" i="8"/>
  <c r="F9" i="8"/>
  <c r="J9" i="8" s="1"/>
  <c r="G9" i="8"/>
  <c r="F10" i="8"/>
  <c r="J10" i="8" s="1"/>
  <c r="G10" i="8"/>
  <c r="D11" i="8"/>
  <c r="E11" i="8"/>
  <c r="E23" i="8" s="1"/>
  <c r="F11" i="8"/>
  <c r="Q32" i="8" s="1"/>
  <c r="H11" i="8"/>
  <c r="I11" i="8"/>
  <c r="M11" i="8"/>
  <c r="M23" i="8" s="1"/>
  <c r="N11" i="8"/>
  <c r="N23" i="8" s="1"/>
  <c r="F12" i="8"/>
  <c r="G12" i="8"/>
  <c r="J12" i="8"/>
  <c r="P12" i="8" s="1"/>
  <c r="P14" i="8" s="1"/>
  <c r="K12" i="8"/>
  <c r="L12" i="8"/>
  <c r="L14" i="8" s="1"/>
  <c r="O12" i="8"/>
  <c r="O14" i="8" s="1"/>
  <c r="F13" i="8"/>
  <c r="F14" i="8" s="1"/>
  <c r="G13" i="8"/>
  <c r="J13" i="8"/>
  <c r="K13" i="8"/>
  <c r="L13" i="8"/>
  <c r="O13" i="8"/>
  <c r="P13" i="8"/>
  <c r="D14" i="8"/>
  <c r="E14" i="8"/>
  <c r="G14" i="8"/>
  <c r="H14" i="8"/>
  <c r="I14" i="8"/>
  <c r="J14" i="8"/>
  <c r="E30" i="8" s="1"/>
  <c r="K14" i="8"/>
  <c r="M14" i="8"/>
  <c r="N14" i="8"/>
  <c r="F15" i="8"/>
  <c r="K15" i="8" s="1"/>
  <c r="G15" i="8"/>
  <c r="F16" i="8"/>
  <c r="L16" i="8" s="1"/>
  <c r="G16" i="8"/>
  <c r="F17" i="8"/>
  <c r="G17" i="8"/>
  <c r="J17" i="8" s="1"/>
  <c r="K17" i="8"/>
  <c r="L17" i="8"/>
  <c r="D18" i="8"/>
  <c r="E41" i="8" s="1"/>
  <c r="E18" i="8"/>
  <c r="H18" i="8"/>
  <c r="I18" i="8"/>
  <c r="M18" i="8"/>
  <c r="N18" i="8"/>
  <c r="F19" i="8"/>
  <c r="J19" i="8" s="1"/>
  <c r="G19" i="8"/>
  <c r="F20" i="8"/>
  <c r="J20" i="8" s="1"/>
  <c r="G20" i="8"/>
  <c r="G21" i="8" s="1"/>
  <c r="D21" i="8"/>
  <c r="E48" i="8" s="1"/>
  <c r="E21" i="8"/>
  <c r="F21" i="8"/>
  <c r="E52" i="8" s="1"/>
  <c r="H21" i="8"/>
  <c r="I21" i="8"/>
  <c r="M21" i="8"/>
  <c r="N21" i="8"/>
  <c r="H23" i="8"/>
  <c r="I23" i="8"/>
  <c r="K27" i="8"/>
  <c r="E28" i="8"/>
  <c r="E29" i="8"/>
  <c r="K29" i="8"/>
  <c r="K30" i="8"/>
  <c r="E31" i="8"/>
  <c r="K31" i="8"/>
  <c r="E51" i="8"/>
  <c r="O17" i="8" l="1"/>
  <c r="P17" i="8" s="1"/>
  <c r="K16" i="8"/>
  <c r="O16" i="8" s="1"/>
  <c r="G18" i="8"/>
  <c r="G23" i="8" s="1"/>
  <c r="J16" i="8"/>
  <c r="P16" i="8" s="1"/>
  <c r="D23" i="8"/>
  <c r="E38" i="8"/>
  <c r="E39" i="8" s="1"/>
  <c r="J15" i="8"/>
  <c r="E33" i="8"/>
  <c r="E32" i="8"/>
  <c r="E49" i="8"/>
  <c r="E54" i="8" s="1"/>
  <c r="E34" i="8"/>
  <c r="J21" i="8"/>
  <c r="E50" i="8" s="1"/>
  <c r="Q31" i="8"/>
  <c r="F18" i="8"/>
  <c r="L19" i="8"/>
  <c r="L9" i="8"/>
  <c r="L11" i="8" s="1"/>
  <c r="Q30" i="8"/>
  <c r="L20" i="8"/>
  <c r="K19" i="8"/>
  <c r="L10" i="8"/>
  <c r="K9" i="8"/>
  <c r="J8" i="8"/>
  <c r="E53" i="8"/>
  <c r="K20" i="8"/>
  <c r="L15" i="8"/>
  <c r="L18" i="8" s="1"/>
  <c r="K10" i="8"/>
  <c r="O10" i="8" s="1"/>
  <c r="P10" i="8" s="1"/>
  <c r="K18" i="8" l="1"/>
  <c r="J18" i="8"/>
  <c r="E40" i="8" s="1"/>
  <c r="O19" i="8"/>
  <c r="K21" i="8"/>
  <c r="O20" i="8"/>
  <c r="P20" i="8" s="1"/>
  <c r="L21" i="8"/>
  <c r="L23" i="8" s="1"/>
  <c r="J11" i="8"/>
  <c r="P8" i="8"/>
  <c r="E42" i="8"/>
  <c r="E43" i="8"/>
  <c r="O15" i="8"/>
  <c r="O9" i="8"/>
  <c r="K11" i="8"/>
  <c r="K23" i="8" s="1"/>
  <c r="F23" i="8"/>
  <c r="I28" i="8" s="1"/>
  <c r="K28" i="8" s="1"/>
  <c r="K32" i="8" s="1"/>
  <c r="E44" i="8" l="1"/>
  <c r="Q17" i="12"/>
  <c r="Q17" i="14"/>
  <c r="Q21" i="14" s="1"/>
  <c r="J23" i="8"/>
  <c r="Q27" i="8"/>
  <c r="Q29" i="8"/>
  <c r="O11" i="8"/>
  <c r="P9" i="8"/>
  <c r="P11" i="8" s="1"/>
  <c r="O18" i="8"/>
  <c r="P15" i="8"/>
  <c r="P18" i="8" s="1"/>
  <c r="O21" i="8"/>
  <c r="P19" i="8"/>
  <c r="P21" i="8" s="1"/>
  <c r="P23" i="8" l="1"/>
  <c r="F35" i="2"/>
  <c r="F36" i="11"/>
  <c r="R17" i="14"/>
  <c r="R17" i="12"/>
  <c r="Q22" i="12"/>
  <c r="Q51" i="12" s="1"/>
  <c r="O23" i="8"/>
  <c r="Q28" i="8"/>
  <c r="Q33" i="8" s="1"/>
  <c r="G36" i="11" l="1"/>
  <c r="S17" i="14"/>
  <c r="R21" i="14"/>
  <c r="R50" i="14" s="1"/>
  <c r="S17" i="12"/>
  <c r="R22" i="12"/>
  <c r="R51" i="12" s="1"/>
  <c r="F14" i="1"/>
  <c r="G5" i="2"/>
  <c r="G8" i="2" s="1"/>
  <c r="J23" i="2"/>
  <c r="J16" i="2"/>
  <c r="G14" i="1" l="1"/>
  <c r="H36" i="11"/>
  <c r="T17" i="12"/>
  <c r="S22" i="12"/>
  <c r="S51" i="12" s="1"/>
  <c r="T17" i="14"/>
  <c r="S21" i="14"/>
  <c r="S50" i="14" s="1"/>
  <c r="H14" i="2"/>
  <c r="F16" i="2"/>
  <c r="H14" i="1" l="1"/>
  <c r="I36" i="11"/>
  <c r="U17" i="14"/>
  <c r="U21" i="14" s="1"/>
  <c r="T21" i="14"/>
  <c r="T50" i="14" s="1"/>
  <c r="U17" i="12"/>
  <c r="U22" i="12" s="1"/>
  <c r="U51" i="12" s="1"/>
  <c r="T22" i="12"/>
  <c r="T51" i="12" s="1"/>
  <c r="F17" i="2"/>
  <c r="F21" i="2" s="1"/>
  <c r="E23" i="2" s="1"/>
  <c r="F22" i="2" s="1"/>
  <c r="G15" i="2"/>
  <c r="I14" i="2"/>
  <c r="G16" i="2"/>
  <c r="H15" i="2" s="1"/>
  <c r="U50" i="14" l="1"/>
  <c r="J14" i="1" s="1"/>
  <c r="J36" i="11"/>
  <c r="I14" i="1"/>
  <c r="J14" i="2"/>
  <c r="H16" i="2"/>
  <c r="I15" i="2" s="1"/>
  <c r="G17" i="2"/>
  <c r="G21" i="2" s="1"/>
  <c r="F23" i="2" s="1"/>
  <c r="D2" i="5"/>
  <c r="B2" i="5"/>
  <c r="B21" i="2"/>
  <c r="C2" i="2"/>
  <c r="B38" i="1"/>
  <c r="B37" i="1"/>
  <c r="B36" i="1"/>
  <c r="B33" i="1"/>
  <c r="B32" i="1"/>
  <c r="H10" i="1"/>
  <c r="I10" i="1" s="1"/>
  <c r="J10" i="1" s="1"/>
  <c r="C13" i="7"/>
  <c r="E13" i="7" s="1"/>
  <c r="C12" i="7"/>
  <c r="E12" i="7" s="1"/>
  <c r="C11" i="7"/>
  <c r="E11" i="7" s="1"/>
  <c r="C10" i="7"/>
  <c r="E10" i="7" s="1"/>
  <c r="C9" i="7"/>
  <c r="E9" i="7" s="1"/>
  <c r="A4" i="7"/>
  <c r="E14" i="7" l="1"/>
  <c r="E7" i="1"/>
  <c r="C4" i="7"/>
  <c r="C14" i="7"/>
  <c r="G14" i="7"/>
  <c r="G35" i="2"/>
  <c r="H35" i="2" s="1"/>
  <c r="I35" i="2" s="1"/>
  <c r="J35" i="2" s="1"/>
  <c r="H6" i="2"/>
  <c r="I6" i="2" s="1"/>
  <c r="J6" i="2" s="1"/>
  <c r="K6" i="2" s="1"/>
  <c r="G22" i="2"/>
  <c r="F24" i="2"/>
  <c r="H5" i="2"/>
  <c r="I16" i="2"/>
  <c r="H17" i="2"/>
  <c r="H21" i="2" s="1"/>
  <c r="H7" i="2"/>
  <c r="I5" i="2" l="1"/>
  <c r="H8" i="2"/>
  <c r="J15" i="2"/>
  <c r="J17" i="2" s="1"/>
  <c r="J21" i="2" s="1"/>
  <c r="I17" i="2"/>
  <c r="I21" i="2" s="1"/>
  <c r="G23" i="2"/>
  <c r="H22" i="2" s="1"/>
  <c r="F33" i="2"/>
  <c r="I7" i="2"/>
  <c r="G31" i="2" l="1"/>
  <c r="G24" i="2"/>
  <c r="G25" i="2" s="1"/>
  <c r="G32" i="2" s="1"/>
  <c r="G30" i="13" s="1"/>
  <c r="J5" i="2"/>
  <c r="I8" i="2"/>
  <c r="J7" i="2"/>
  <c r="H23" i="2"/>
  <c r="I22" i="2" s="1"/>
  <c r="G33" i="2"/>
  <c r="I23" i="2"/>
  <c r="J22" i="2" s="1"/>
  <c r="J24" i="2" s="1"/>
  <c r="F25" i="2"/>
  <c r="F32" i="2" s="1"/>
  <c r="F30" i="13" s="1"/>
  <c r="F32" i="13" s="1"/>
  <c r="F31" i="2"/>
  <c r="F7" i="13" s="1"/>
  <c r="E30" i="1" l="1"/>
  <c r="F34" i="2"/>
  <c r="E47" i="14" s="1"/>
  <c r="O8" i="13"/>
  <c r="G32" i="13"/>
  <c r="H31" i="2"/>
  <c r="H9" i="1"/>
  <c r="K5" i="2"/>
  <c r="J8" i="2"/>
  <c r="I33" i="2" s="1"/>
  <c r="K7" i="2"/>
  <c r="G34" i="2"/>
  <c r="I24" i="2"/>
  <c r="H33" i="2"/>
  <c r="H24" i="2"/>
  <c r="H25" i="2" s="1"/>
  <c r="H32" i="2" s="1"/>
  <c r="E49" i="14" l="1"/>
  <c r="E50" i="14" s="1"/>
  <c r="F36" i="2" s="1"/>
  <c r="J31" i="2"/>
  <c r="I31" i="2"/>
  <c r="F48" i="12"/>
  <c r="F50" i="12" s="1"/>
  <c r="F51" i="12" s="1"/>
  <c r="F47" i="14"/>
  <c r="F49" i="14" s="1"/>
  <c r="F50" i="14" s="1"/>
  <c r="H34" i="2"/>
  <c r="H30" i="13"/>
  <c r="J9" i="1"/>
  <c r="I9" i="1"/>
  <c r="I25" i="2"/>
  <c r="I32" i="2" s="1"/>
  <c r="K8" i="2"/>
  <c r="J25" i="2" s="1"/>
  <c r="J32" i="2" s="1"/>
  <c r="J30" i="13" s="1"/>
  <c r="G37" i="11" l="1"/>
  <c r="G38" i="11" s="1"/>
  <c r="G40" i="11" s="1"/>
  <c r="H39" i="11" s="1"/>
  <c r="F6" i="13"/>
  <c r="F37" i="11"/>
  <c r="F38" i="11" s="1"/>
  <c r="G36" i="2"/>
  <c r="G37" i="2" s="1"/>
  <c r="G39" i="2" s="1"/>
  <c r="H38" i="2" s="1"/>
  <c r="P8" i="13"/>
  <c r="H32" i="13"/>
  <c r="I34" i="2"/>
  <c r="I30" i="13"/>
  <c r="S8" i="13"/>
  <c r="J32" i="13"/>
  <c r="G48" i="12"/>
  <c r="G50" i="12" s="1"/>
  <c r="G51" i="12" s="1"/>
  <c r="G47" i="14"/>
  <c r="G49" i="14" s="1"/>
  <c r="G50" i="14" s="1"/>
  <c r="J33" i="2"/>
  <c r="H36" i="2" l="1"/>
  <c r="H37" i="2" s="1"/>
  <c r="H39" i="2" s="1"/>
  <c r="I38" i="2" s="1"/>
  <c r="H37" i="11"/>
  <c r="H38" i="11" s="1"/>
  <c r="F40" i="11"/>
  <c r="G39" i="11" s="1"/>
  <c r="G41" i="11" s="1"/>
  <c r="G6" i="13"/>
  <c r="F37" i="2"/>
  <c r="F39" i="2" s="1"/>
  <c r="R8" i="13"/>
  <c r="I32" i="13"/>
  <c r="Q8" i="13"/>
  <c r="J34" i="2"/>
  <c r="H48" i="12"/>
  <c r="H50" i="12" s="1"/>
  <c r="H51" i="12" s="1"/>
  <c r="H47" i="14"/>
  <c r="H49" i="14" s="1"/>
  <c r="H50" i="14" s="1"/>
  <c r="F41" i="11" l="1"/>
  <c r="I36" i="2"/>
  <c r="I37" i="2" s="1"/>
  <c r="I39" i="2" s="1"/>
  <c r="J38" i="2" s="1"/>
  <c r="I37" i="11"/>
  <c r="I38" i="11" s="1"/>
  <c r="H40" i="2"/>
  <c r="H45" i="2" s="1"/>
  <c r="H42" i="2" s="1"/>
  <c r="I41" i="2" s="1"/>
  <c r="G46" i="11"/>
  <c r="G43" i="11" s="1"/>
  <c r="H42" i="11" s="1"/>
  <c r="H40" i="11"/>
  <c r="I39" i="11" s="1"/>
  <c r="G38" i="2"/>
  <c r="G40" i="2" s="1"/>
  <c r="G45" i="2" s="1"/>
  <c r="G42" i="2" s="1"/>
  <c r="F40" i="2"/>
  <c r="F45" i="2" s="1"/>
  <c r="F42" i="2" s="1"/>
  <c r="G41" i="2" s="1"/>
  <c r="F47" i="13"/>
  <c r="F8" i="13"/>
  <c r="F27" i="13" s="1"/>
  <c r="E29" i="1"/>
  <c r="E44" i="1" s="1"/>
  <c r="E52" i="1" s="1"/>
  <c r="H6" i="13"/>
  <c r="I6" i="13" s="1"/>
  <c r="I48" i="12"/>
  <c r="I50" i="12" s="1"/>
  <c r="I51" i="12" s="1"/>
  <c r="I47" i="14"/>
  <c r="I49" i="14" s="1"/>
  <c r="I50" i="14" s="1"/>
  <c r="O6" i="13"/>
  <c r="H41" i="11" l="1"/>
  <c r="H46" i="11" s="1"/>
  <c r="H43" i="11" s="1"/>
  <c r="I42" i="11" s="1"/>
  <c r="F48" i="13"/>
  <c r="G47" i="13" s="1"/>
  <c r="G48" i="13" s="1"/>
  <c r="F46" i="11"/>
  <c r="F43" i="11" s="1"/>
  <c r="J37" i="11"/>
  <c r="J38" i="11" s="1"/>
  <c r="I40" i="11"/>
  <c r="J39" i="11" s="1"/>
  <c r="I40" i="2"/>
  <c r="I45" i="2" s="1"/>
  <c r="I42" i="2" s="1"/>
  <c r="J41" i="2" s="1"/>
  <c r="F43" i="2"/>
  <c r="H7" i="13"/>
  <c r="H41" i="2"/>
  <c r="H43" i="2" s="1"/>
  <c r="G43" i="2"/>
  <c r="J36" i="2"/>
  <c r="J37" i="2" s="1"/>
  <c r="J40" i="2" s="1"/>
  <c r="J45" i="2" s="1"/>
  <c r="J42" i="2" s="1"/>
  <c r="F35" i="13"/>
  <c r="F37" i="13" s="1"/>
  <c r="F39" i="13" s="1"/>
  <c r="P6" i="13"/>
  <c r="G42" i="11" l="1"/>
  <c r="G44" i="11" s="1"/>
  <c r="G12" i="1" s="1"/>
  <c r="G13" i="1" s="1"/>
  <c r="G18" i="1" s="1"/>
  <c r="G19" i="1" s="1"/>
  <c r="G20" i="1" s="1"/>
  <c r="G53" i="1" s="1"/>
  <c r="F44" i="11"/>
  <c r="F12" i="1" s="1"/>
  <c r="F13" i="1" s="1"/>
  <c r="G7" i="13"/>
  <c r="G8" i="13" s="1"/>
  <c r="G27" i="13" s="1"/>
  <c r="I47" i="13"/>
  <c r="H44" i="11"/>
  <c r="H12" i="1" s="1"/>
  <c r="H13" i="1" s="1"/>
  <c r="H18" i="1" s="1"/>
  <c r="H19" i="1" s="1"/>
  <c r="H20" i="1" s="1"/>
  <c r="H53" i="1" s="1"/>
  <c r="J41" i="11"/>
  <c r="J46" i="11" s="1"/>
  <c r="J43" i="11" s="1"/>
  <c r="K7" i="13" s="1"/>
  <c r="I41" i="11"/>
  <c r="I46" i="11" s="1"/>
  <c r="I43" i="11" s="1"/>
  <c r="I44" i="11" s="1"/>
  <c r="I7" i="13"/>
  <c r="I8" i="13" s="1"/>
  <c r="I27" i="13" s="1"/>
  <c r="I43" i="2"/>
  <c r="J43" i="2"/>
  <c r="H8" i="13"/>
  <c r="H27" i="13" s="1"/>
  <c r="P7" i="13"/>
  <c r="P9" i="13" s="1"/>
  <c r="G24" i="1" s="1"/>
  <c r="J6" i="13"/>
  <c r="Q6" i="13"/>
  <c r="O7" i="13" l="1"/>
  <c r="O9" i="13" s="1"/>
  <c r="F24" i="1" s="1"/>
  <c r="H54" i="13"/>
  <c r="G54" i="13"/>
  <c r="I48" i="13"/>
  <c r="I54" i="13"/>
  <c r="J54" i="13"/>
  <c r="K54" i="13"/>
  <c r="F18" i="1"/>
  <c r="F19" i="1" s="1"/>
  <c r="G26" i="1"/>
  <c r="G44" i="1" s="1"/>
  <c r="G52" i="1" s="1"/>
  <c r="I12" i="1"/>
  <c r="I13" i="1" s="1"/>
  <c r="I18" i="1" s="1"/>
  <c r="I19" i="1" s="1"/>
  <c r="I20" i="1" s="1"/>
  <c r="I53" i="1" s="1"/>
  <c r="D64" i="1"/>
  <c r="J42" i="11"/>
  <c r="J44" i="11" s="1"/>
  <c r="J12" i="1" s="1"/>
  <c r="J13" i="1" s="1"/>
  <c r="J18" i="1" s="1"/>
  <c r="J19" i="1" s="1"/>
  <c r="J20" i="1" s="1"/>
  <c r="J53" i="1" s="1"/>
  <c r="J7" i="13"/>
  <c r="R7" i="13" s="1"/>
  <c r="Q7" i="13"/>
  <c r="Q9" i="13" s="1"/>
  <c r="H24" i="1" s="1"/>
  <c r="H26" i="1" s="1"/>
  <c r="H44" i="1" s="1"/>
  <c r="H52" i="1" s="1"/>
  <c r="K6" i="13"/>
  <c r="R6" i="13"/>
  <c r="D57" i="1" l="1"/>
  <c r="F54" i="1"/>
  <c r="F20" i="1"/>
  <c r="H35" i="13"/>
  <c r="R9" i="13"/>
  <c r="I24" i="1" s="1"/>
  <c r="I26" i="1" s="1"/>
  <c r="I44" i="1" s="1"/>
  <c r="I52" i="1" s="1"/>
  <c r="I35" i="13"/>
  <c r="S7" i="13"/>
  <c r="J8" i="13"/>
  <c r="J27" i="13" s="1"/>
  <c r="K8" i="13"/>
  <c r="K27" i="13" s="1"/>
  <c r="D63" i="1"/>
  <c r="D68" i="1" s="1"/>
  <c r="J43" i="1" s="1"/>
  <c r="S6" i="13"/>
  <c r="F53" i="1" l="1"/>
  <c r="F26" i="1"/>
  <c r="J35" i="13"/>
  <c r="S9" i="13"/>
  <c r="J24" i="1" s="1"/>
  <c r="J26" i="1" s="1"/>
  <c r="J44" i="1" s="1"/>
  <c r="K35" i="13" s="1"/>
  <c r="F44" i="1" l="1"/>
  <c r="F52" i="1" s="1"/>
  <c r="G36" i="13"/>
  <c r="H36" i="13" s="1"/>
  <c r="J52" i="1"/>
  <c r="H37" i="13" l="1"/>
  <c r="H39" i="13" s="1"/>
  <c r="I36" i="13"/>
  <c r="D56" i="1"/>
  <c r="G35" i="13"/>
  <c r="G37" i="13" s="1"/>
  <c r="G39" i="13" s="1"/>
  <c r="D58" i="1"/>
  <c r="J36" i="13" l="1"/>
  <c r="I37" i="13"/>
  <c r="I39" i="13" s="1"/>
  <c r="K36" i="13" l="1"/>
  <c r="K37" i="13" s="1"/>
  <c r="K39" i="13" s="1"/>
  <c r="J37" i="13"/>
  <c r="J39" i="1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<sst xmlns="http://schemas.openxmlformats.org/spreadsheetml/2006/main" count="659" uniqueCount="236">
  <si>
    <t>Promedio</t>
  </si>
  <si>
    <t>Sólido</t>
  </si>
  <si>
    <t>Líquido</t>
  </si>
  <si>
    <t>Producción Anual</t>
  </si>
  <si>
    <t>MENSUAL</t>
  </si>
  <si>
    <t>Producción Anual Por Presentación del Producto</t>
  </si>
  <si>
    <t>Presentación</t>
  </si>
  <si>
    <t>Cantidad Anual</t>
  </si>
  <si>
    <t>Cantidad Mensual Promedio</t>
  </si>
  <si>
    <t>Cantidad por kg/L Mensual</t>
  </si>
  <si>
    <t>Precios por Unidad</t>
  </si>
  <si>
    <t>Ingresos Anuales</t>
  </si>
  <si>
    <t>Total Año</t>
  </si>
  <si>
    <t>CIF</t>
  </si>
  <si>
    <t>Total</t>
  </si>
  <si>
    <t>Parametros Iniciales</t>
  </si>
  <si>
    <t xml:space="preserve"> Inflación Col</t>
  </si>
  <si>
    <t>Capacidad Instalada</t>
  </si>
  <si>
    <t>Botellas</t>
  </si>
  <si>
    <t>Capacidad Planta utilizada</t>
  </si>
  <si>
    <t>AÑO 1</t>
  </si>
  <si>
    <t>AÑO 2</t>
  </si>
  <si>
    <t>AÑO 3</t>
  </si>
  <si>
    <t>AÑO 4</t>
  </si>
  <si>
    <t>AÑO 5</t>
  </si>
  <si>
    <t>VENTAS</t>
  </si>
  <si>
    <t>P=</t>
  </si>
  <si>
    <t>Q=</t>
  </si>
  <si>
    <t>CMV</t>
  </si>
  <si>
    <t>Utilidad Bruta</t>
  </si>
  <si>
    <t>Gastos de Administración</t>
  </si>
  <si>
    <t>Gastos de Ventas</t>
  </si>
  <si>
    <t>Depreciacion</t>
  </si>
  <si>
    <t>Diferidos operativos</t>
  </si>
  <si>
    <t>Utilidad Operativa  UAII</t>
  </si>
  <si>
    <t>Impuestos</t>
  </si>
  <si>
    <t>Utilidad Neta</t>
  </si>
  <si>
    <t>Mas depreciaciones</t>
  </si>
  <si>
    <t>Mas diferidos</t>
  </si>
  <si>
    <t>Menos Variación de activos fijos</t>
  </si>
  <si>
    <t>Menos Variación de KTNO</t>
  </si>
  <si>
    <t>FLUJO DE CAJA</t>
  </si>
  <si>
    <t>INVERSIONES (KTO+AF+DIF)</t>
  </si>
  <si>
    <t>Capital de trabajo</t>
  </si>
  <si>
    <t xml:space="preserve">    Caja</t>
  </si>
  <si>
    <t xml:space="preserve">    Inventarios</t>
  </si>
  <si>
    <t>Valor Residual</t>
  </si>
  <si>
    <t xml:space="preserve">Caja </t>
  </si>
  <si>
    <t>Activos fijos Netos</t>
  </si>
  <si>
    <t>CxP Proveedores</t>
  </si>
  <si>
    <t>Gastos Diferidos</t>
  </si>
  <si>
    <t>VALOR RESIDUAL</t>
  </si>
  <si>
    <t>Flujo de caja Inversionista</t>
  </si>
  <si>
    <t>FCF</t>
  </si>
  <si>
    <t>VPN=</t>
  </si>
  <si>
    <t>TIR=</t>
  </si>
  <si>
    <t>Material</t>
  </si>
  <si>
    <t>Und</t>
  </si>
  <si>
    <t>Costo (Pesos)</t>
  </si>
  <si>
    <t>Empaque (Unds)</t>
  </si>
  <si>
    <t>C Unitario</t>
  </si>
  <si>
    <t>PRESUPUESTO DE PRODUCCIÓN REQUERIDO</t>
  </si>
  <si>
    <t>Demanda de unidades</t>
  </si>
  <si>
    <t>II Producto Terminado (Und)  1 enero</t>
  </si>
  <si>
    <t>IF Producto Terminado (Und)  31 dic</t>
  </si>
  <si>
    <t>Unidades de Producción Requerida</t>
  </si>
  <si>
    <t>Estimación de COMPRAS de MP (UNIDADES)</t>
  </si>
  <si>
    <t>IInicial   MP  (UNIDADES)</t>
  </si>
  <si>
    <t>IFinal  MP  (UNIDADES)</t>
  </si>
  <si>
    <r>
      <rPr>
        <b/>
        <sz val="14"/>
        <color rgb="FFFF0000"/>
        <rFont val="Times New Roman"/>
        <family val="1"/>
      </rPr>
      <t xml:space="preserve">COMPRAS </t>
    </r>
    <r>
      <rPr>
        <sz val="12"/>
        <color theme="1"/>
        <rFont val="Times New Roman"/>
        <family val="1"/>
      </rPr>
      <t>de Materia Prima  (</t>
    </r>
    <r>
      <rPr>
        <b/>
        <sz val="12"/>
        <color rgb="FFFF0000"/>
        <rFont val="Times New Roman"/>
        <family val="1"/>
      </rPr>
      <t>UNIDADES</t>
    </r>
    <r>
      <rPr>
        <sz val="12"/>
        <color theme="1"/>
        <rFont val="Times New Roman"/>
        <family val="1"/>
      </rPr>
      <t>)</t>
    </r>
  </si>
  <si>
    <r>
      <rPr>
        <b/>
        <sz val="14"/>
        <color rgb="FFFF0000"/>
        <rFont val="Times New Roman"/>
        <family val="1"/>
      </rPr>
      <t xml:space="preserve">COMPRAS </t>
    </r>
    <r>
      <rPr>
        <sz val="12"/>
        <color theme="1"/>
        <rFont val="Times New Roman"/>
        <family val="1"/>
      </rPr>
      <t>de Materia Prima  (</t>
    </r>
    <r>
      <rPr>
        <b/>
        <sz val="12"/>
        <color rgb="FFFF0000"/>
        <rFont val="Times New Roman"/>
        <family val="1"/>
      </rPr>
      <t>pesos</t>
    </r>
    <r>
      <rPr>
        <sz val="12"/>
        <color theme="1"/>
        <rFont val="Times New Roman"/>
        <family val="1"/>
      </rPr>
      <t>)</t>
    </r>
  </si>
  <si>
    <t>Incremento del KTNO</t>
  </si>
  <si>
    <t>ESTADO DE COSTOS</t>
  </si>
  <si>
    <t>BALANCE GENERAL</t>
  </si>
  <si>
    <t>Activos corrientes</t>
  </si>
  <si>
    <t>II MP =  1 enero</t>
  </si>
  <si>
    <t>Caja</t>
  </si>
  <si>
    <t xml:space="preserve">Variacion Caja </t>
  </si>
  <si>
    <t>Compras    Enero a Diciembre</t>
  </si>
  <si>
    <t>Cartera</t>
  </si>
  <si>
    <t>IF MP =   31 dic</t>
  </si>
  <si>
    <t>Inventarios</t>
  </si>
  <si>
    <t>Variacion de Inv</t>
  </si>
  <si>
    <t xml:space="preserve">   COSTO DE LA MATERIA PRIMA CONSUMIDA</t>
  </si>
  <si>
    <t xml:space="preserve">         TOTAL ACTIVOS CORRIENTES</t>
  </si>
  <si>
    <t>Variacion de Proveed</t>
  </si>
  <si>
    <t xml:space="preserve">   MOD</t>
  </si>
  <si>
    <t xml:space="preserve">   CIF</t>
  </si>
  <si>
    <t>Activos Fijos</t>
  </si>
  <si>
    <t>COSTO DE PRODUCTOS PRODUCIDOS</t>
  </si>
  <si>
    <t>Inv Inicial PP</t>
  </si>
  <si>
    <t>Inv FInal PP</t>
  </si>
  <si>
    <t>COSTO DE PRODUCTOS TERMINADOS</t>
  </si>
  <si>
    <t>Inv Inicial PT</t>
  </si>
  <si>
    <t>Var Maq y Equipo</t>
  </si>
  <si>
    <t>Inv FInal PT</t>
  </si>
  <si>
    <t>Var Mue y Enseres</t>
  </si>
  <si>
    <t>COSTO DE LA MERCANCIA VENDIDA</t>
  </si>
  <si>
    <t>Var Equipo Computo</t>
  </si>
  <si>
    <r>
      <rPr>
        <sz val="12"/>
        <color theme="1"/>
        <rFont val="Times New Roman"/>
        <family val="1"/>
      </rPr>
      <t xml:space="preserve">                      Costo unitario de Productos terminados/</t>
    </r>
    <r>
      <rPr>
        <b/>
        <sz val="12"/>
        <color rgb="FF0000FF"/>
        <rFont val="Times New Roman"/>
        <family val="1"/>
      </rPr>
      <t>unid prod requeridas</t>
    </r>
  </si>
  <si>
    <t>Depreciacion Acumulada</t>
  </si>
  <si>
    <t>Activos fijos netos</t>
  </si>
  <si>
    <t>DIFERIDOS</t>
  </si>
  <si>
    <t>Activos diferidos Operativos</t>
  </si>
  <si>
    <t>Total de activos diferidos</t>
  </si>
  <si>
    <t>TOTAL DE ACTIVOS</t>
  </si>
  <si>
    <t>Pasivos</t>
  </si>
  <si>
    <t>Proveedores</t>
  </si>
  <si>
    <t>Total Pasivos</t>
  </si>
  <si>
    <t>Patrimonio</t>
  </si>
  <si>
    <t>Capital social</t>
  </si>
  <si>
    <t>Utildades retenidas</t>
  </si>
  <si>
    <t>COSTO DE CAPITAL</t>
  </si>
  <si>
    <t>Vacaciones</t>
  </si>
  <si>
    <t>Costo</t>
  </si>
  <si>
    <t>Maquinaria y equipo</t>
  </si>
  <si>
    <t>Muebles y enseres</t>
  </si>
  <si>
    <t>Equipos de computo</t>
  </si>
  <si>
    <t>GASTOS DE ADMINISTRACION</t>
  </si>
  <si>
    <t>GASTOS DE VENTAS</t>
  </si>
  <si>
    <t>Mano de Obra Indirecta</t>
  </si>
  <si>
    <t>Mano de Obra ADM</t>
  </si>
  <si>
    <t>Mano de Obra VENTAS</t>
  </si>
  <si>
    <t>TOTAL MO VENTAS</t>
  </si>
  <si>
    <t>TOTAL MOI</t>
  </si>
  <si>
    <t>TOTAL MO ADM</t>
  </si>
  <si>
    <t xml:space="preserve"> SEGUROS</t>
  </si>
  <si>
    <t>Prorrateo</t>
  </si>
  <si>
    <t>MANTENIMIENTO</t>
  </si>
  <si>
    <t>SERVICIOS PUBLICOS</t>
  </si>
  <si>
    <t>MATERIALES INDIRECTOS</t>
  </si>
  <si>
    <t>COSTOS VARIOS DE PLANTA</t>
  </si>
  <si>
    <t>TOTAL CIF</t>
  </si>
  <si>
    <t>TOTAL G. ventas</t>
  </si>
  <si>
    <t>Estimacion del Capital del trabajo INICIAL</t>
  </si>
  <si>
    <t>Invetanrio Inicial MP</t>
  </si>
  <si>
    <t>Tabla 1. Activos fijos de la empresa.</t>
  </si>
  <si>
    <t>AÑOS</t>
  </si>
  <si>
    <t>Depreciaciones de Activos</t>
  </si>
  <si>
    <t>Costo inicial</t>
  </si>
  <si>
    <t>Depreciación</t>
  </si>
  <si>
    <t>Año 0</t>
  </si>
  <si>
    <t>Año 1</t>
  </si>
  <si>
    <t>Año 2</t>
  </si>
  <si>
    <t>Año 3</t>
  </si>
  <si>
    <t>Año 4</t>
  </si>
  <si>
    <t>Año 5</t>
  </si>
  <si>
    <t xml:space="preserve">    Depreciación PERIODO</t>
  </si>
  <si>
    <t xml:space="preserve">    Depreciación ACUMULADA</t>
  </si>
  <si>
    <t xml:space="preserve">    Valor en LIBROS</t>
  </si>
  <si>
    <t>Maquinaria y equipo Bruto</t>
  </si>
  <si>
    <t>Muebles y enseres Bruto</t>
  </si>
  <si>
    <t>Equipos de computo Bruto</t>
  </si>
  <si>
    <t xml:space="preserve">      Valor Bruto de Activos</t>
  </si>
  <si>
    <t xml:space="preserve">     D   I   F   E   R  I   D  O  S</t>
  </si>
  <si>
    <t>Ítem</t>
  </si>
  <si>
    <t>DIFERIDOS OPERATIVOS BRUTO</t>
  </si>
  <si>
    <t xml:space="preserve">    Diferidos del PERIODO  (ER)</t>
  </si>
  <si>
    <t xml:space="preserve">    Diferidos Acumulado</t>
  </si>
  <si>
    <t xml:space="preserve">    Valor en LIBROS de diferidos (BG)</t>
  </si>
  <si>
    <t xml:space="preserve">AÑO 2 </t>
  </si>
  <si>
    <t>Total Apropiado</t>
  </si>
  <si>
    <t>Riesgo profesional</t>
  </si>
  <si>
    <t>Sena - Sub familiar - ICBF</t>
  </si>
  <si>
    <t>Prima</t>
  </si>
  <si>
    <t>I/C</t>
  </si>
  <si>
    <t>Cesantia</t>
  </si>
  <si>
    <t>Valor</t>
  </si>
  <si>
    <t>Concepto</t>
  </si>
  <si>
    <t>Apropiaciones 9 Y 10</t>
  </si>
  <si>
    <t>GRAN TOTAL</t>
  </si>
  <si>
    <t>Apropiaciones 6, 7 Y 8</t>
  </si>
  <si>
    <t>TOTAL</t>
  </si>
  <si>
    <t>pensiones sas</t>
  </si>
  <si>
    <t>salud sas</t>
  </si>
  <si>
    <t>Fondo de Solidaridad</t>
  </si>
  <si>
    <t>Aportes por Pension I.V.M.</t>
  </si>
  <si>
    <t>Aportes por salud E.G.M.</t>
  </si>
  <si>
    <t>Entidad</t>
  </si>
  <si>
    <t>Apropiaciones 4 Y 5</t>
  </si>
  <si>
    <t>Apropiaciones 1,2 Y 3</t>
  </si>
  <si>
    <t>Detalle Descuentos por Seguridad Social</t>
  </si>
  <si>
    <t>TOTALES</t>
  </si>
  <si>
    <t>Asesor de ventas</t>
  </si>
  <si>
    <t>Líder comercial</t>
  </si>
  <si>
    <t>Operario de producción 3</t>
  </si>
  <si>
    <t>Operario de producción 2</t>
  </si>
  <si>
    <t>Operario de producción 1</t>
  </si>
  <si>
    <t>Auxiliar de laboratorio</t>
  </si>
  <si>
    <t>Líder de laboratorio</t>
  </si>
  <si>
    <t>Líder de talento humano</t>
  </si>
  <si>
    <t>Auxiliar contable</t>
  </si>
  <si>
    <t>Gerente general</t>
  </si>
  <si>
    <t>Salud</t>
  </si>
  <si>
    <t>Pensiones</t>
  </si>
  <si>
    <t>TOTAL DEDUCIDO</t>
  </si>
  <si>
    <t>Seguridad Social</t>
  </si>
  <si>
    <t>TOTAL DEVENGADO</t>
  </si>
  <si>
    <t>Comisiones</t>
  </si>
  <si>
    <t>Horas Extra y recargos</t>
  </si>
  <si>
    <t>Aux. Transp</t>
  </si>
  <si>
    <t>Basico</t>
  </si>
  <si>
    <t>NETO PAGADO</t>
  </si>
  <si>
    <t>DEDUCCIONES</t>
  </si>
  <si>
    <t>DEVENGADO</t>
  </si>
  <si>
    <t>Dias / hs trabajadas</t>
  </si>
  <si>
    <t>Sueldo basico</t>
  </si>
  <si>
    <t>Nombre del empleado / codigo</t>
  </si>
  <si>
    <t>No.</t>
  </si>
  <si>
    <t>Auxiliar contanble</t>
  </si>
  <si>
    <t>Estiercol Bovino (Gr)</t>
  </si>
  <si>
    <t>Mazorca cacao (Gr)</t>
  </si>
  <si>
    <t>Gerente</t>
  </si>
  <si>
    <t>Gastos legales</t>
  </si>
  <si>
    <t>Total Pasivo + Patrimonio</t>
  </si>
  <si>
    <t>Participación</t>
  </si>
  <si>
    <t>Promedio ponderado</t>
  </si>
  <si>
    <t>Recursos propios</t>
  </si>
  <si>
    <t>CK=WACC</t>
  </si>
  <si>
    <t>TASA DE DESCUENTO</t>
  </si>
  <si>
    <t>Agua (ml)</t>
  </si>
  <si>
    <t>Edificio</t>
  </si>
  <si>
    <t>Gastos de montaje (inst, pruebas)</t>
  </si>
  <si>
    <t>Capacitaciones y otros</t>
  </si>
  <si>
    <t>Edifio</t>
  </si>
  <si>
    <t>Edificio Bruto</t>
  </si>
  <si>
    <t>Var Edificio</t>
  </si>
  <si>
    <t>Implementos Laboratorio</t>
  </si>
  <si>
    <t>Implementos de laboratorio</t>
  </si>
  <si>
    <t>Intrumentos de laboratorio</t>
  </si>
  <si>
    <t>Implementos de laboratorio Bruto</t>
  </si>
  <si>
    <t>Var Implementos laboratorio</t>
  </si>
  <si>
    <t>Total patrimonio</t>
  </si>
  <si>
    <t>Dividendos</t>
  </si>
  <si>
    <t>Wacc</t>
  </si>
  <si>
    <t>Cantidad por kg/L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</si>
</sst>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&quot;$&quot;\ #,##0_);[Red]\(&quot;$&quot;\ #,##0\)"/>
    <numFmt numFmtId="167" formatCode="_(&quot;$&quot;\ * #,##0_);_(&quot;$&quot;\ * \(#,##0\);_(&quot;$&quot;\ * &quot;-&quot;??_);_(@_)"/>
    <numFmt numFmtId="168" formatCode="_(* #,##0_);_(* \(#,##0\);_(* &quot;-&quot;??_);_(@_)"/>
    <numFmt numFmtId="169" formatCode="0.000%"/>
    <numFmt numFmtId="170" formatCode="_-&quot;$&quot;* #,##0_-;\-&quot;$&quot;* #,##0_-;_-&quot;$&quot;* &quot;-&quot;??_-;_-@_-"/>
    <numFmt numFmtId="171" formatCode="_(&quot;$&quot;\ * #,##0.000_);_(&quot;$&quot;\ * \(#,##0.000\);_(&quot;$&quot;\ * &quot;-&quot;???_);_(@_)"/>
    <numFmt numFmtId="172" formatCode="_-&quot;$&quot;\ * #,##0.000_-;\-&quot;$&quot;\ * #,##0.000_-;_-&quot;$&quot;\ * &quot;-&quot;???_-;_-@_-"/>
    <numFmt numFmtId="173" formatCode="#\ ???/???"/>
    <numFmt numFmtId="174" formatCode="_-&quot;$&quot;* #,##0_-;\-&quot;$&quot;* #,##0_-;_-&quot;$&quot;* &quot;-&quot;?????_-;_-@_-"/>
    <numFmt numFmtId="175" formatCode="_(&quot;$&quot;\ * #,##0_);_(&quot;$&quot;\ * \(#,##0\);_(&quot;$&quot;\ * &quot;-&quot;???_);_(@_)"/>
    <numFmt numFmtId="176" formatCode="0.0%"/>
    <numFmt numFmtId="177" formatCode="&quot;$&quot;\ #,##0.00_);[Red]\(&quot;$&quot;\ #,##0.00\)"/>
    <numFmt numFmtId="178" formatCode="_(&quot;$&quot;\ * #,##0.0000_);_(&quot;$&quot;\ * \(#,##0.0000\);_(&quot;$&quot;\ * &quot;-&quot;??_);_(@_)"/>
    <numFmt numFmtId="179" formatCode="_(&quot;$&quot;\ * #,##0.00_);_(&quot;$&quot;\ * \(#,##0.00\);_(&quot;$&quot;\ * &quot;-&quot;????_);_(@_)"/>
    <numFmt numFmtId="181" formatCode="0&quot; kg&quot;"/>
    <numFmt numFmtId="183" formatCode="0&quot; L&quot;"/>
    <numFmt numFmtId="185" formatCode="_-* #,##0_-;\-* #,##0_-;_-* \-??_-;_-@_-"/>
    <numFmt numFmtId="186" formatCode="&quot;$&quot;\ #,##0"/>
    <numFmt numFmtId="187" formatCode="_-&quot;$&quot;* #,##0.00_-;\-&quot;$&quot;* #,##0.00_-;_-&quot;$&quot;* &quot;-&quot;??_-;_-@_-"/>
    <numFmt numFmtId="188" formatCode="_-* #,##0.00\ &quot;$&quot;_-;\-* #,##0.00\ &quot;$&quot;_-;_-* &quot;-&quot;??\ &quot;$&quot;_-;_-@_-"/>
    <numFmt numFmtId="189" formatCode="_-&quot;$&quot;\ * #,##0_-;\-&quot;$&quot;\ * #,##0_-;_-&quot;$&quot;\ * &quot;-&quot;??_-;_-@_-"/>
    <numFmt numFmtId="190" formatCode="0.0"/>
    <numFmt numFmtId="191" formatCode="_-&quot;$&quot;\ * #,##0_-;\-&quot;$&quot;\ * #,##0_-;_-&quot;$&quot;\ * &quot;-&quot;?????_-;_-@_-"/>
    <numFmt numFmtId="198" formatCode="_-* #,##0_-;\-* #,##0_-;_-* &quot;-&quot;??_-;_-@_-"/>
    <numFmt numFmtId="199" formatCode="#,##0.0"/>
  </numFmts>
  <fonts count="36">
    <font>
      <sz val="12"/>
      <color theme="1"/>
      <name val="Times New Roman"/>
      <charset val="13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u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i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rgb="FFFFFFFF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8"/>
      <name val="Times New Roman"/>
      <family val="1"/>
    </font>
    <font>
      <sz val="11"/>
      <name val="Times New Roman"/>
      <family val="1"/>
    </font>
    <font>
      <sz val="14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/>
        <bgColor rgb="FF92D050"/>
      </patternFill>
    </fill>
    <fill>
      <patternFill patternType="solid">
        <fgColor rgb="FFEBF3FB"/>
        <bgColor rgb="FFDEEAF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0">
    <xf numFmtId="0" fontId="0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9" fillId="0" borderId="0" applyBorder="0" applyAlignment="0" applyProtection="0"/>
    <xf numFmtId="44" fontId="29" fillId="0" borderId="0" applyBorder="0" applyAlignment="0" applyProtection="0"/>
    <xf numFmtId="0" fontId="30" fillId="0" borderId="0"/>
    <xf numFmtId="9" fontId="29" fillId="0" borderId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403">
    <xf numFmtId="0" fontId="0" fillId="0" borderId="0" xfId="0"/>
    <xf numFmtId="166" fontId="0" fillId="0" borderId="0" xfId="0" applyNumberFormat="1"/>
    <xf numFmtId="0" fontId="2" fillId="0" borderId="0" xfId="0" applyFont="1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166" fontId="3" fillId="0" borderId="0" xfId="0" applyNumberFormat="1" applyFont="1"/>
    <xf numFmtId="166" fontId="2" fillId="0" borderId="0" xfId="0" applyNumberFormat="1" applyFont="1"/>
    <xf numFmtId="0" fontId="0" fillId="0" borderId="6" xfId="0" applyBorder="1"/>
    <xf numFmtId="166" fontId="0" fillId="0" borderId="7" xfId="0" applyNumberFormat="1" applyBorder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66" fontId="6" fillId="0" borderId="8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/>
    <xf numFmtId="0" fontId="0" fillId="3" borderId="0" xfId="0" applyFill="1"/>
    <xf numFmtId="0" fontId="0" fillId="0" borderId="2" xfId="0" applyBorder="1"/>
    <xf numFmtId="0" fontId="8" fillId="0" borderId="4" xfId="0" applyFont="1" applyBorder="1"/>
    <xf numFmtId="166" fontId="0" fillId="0" borderId="0" xfId="0" applyNumberFormat="1" applyAlignment="1">
      <alignment horizontal="center"/>
    </xf>
    <xf numFmtId="0" fontId="0" fillId="0" borderId="12" xfId="0" applyBorder="1"/>
    <xf numFmtId="166" fontId="0" fillId="0" borderId="13" xfId="0" applyNumberFormat="1" applyBorder="1"/>
    <xf numFmtId="164" fontId="8" fillId="0" borderId="0" xfId="1" applyFont="1" applyBorder="1"/>
    <xf numFmtId="0" fontId="8" fillId="0" borderId="0" xfId="0" applyFont="1"/>
    <xf numFmtId="167" fontId="8" fillId="0" borderId="0" xfId="2" applyNumberFormat="1" applyFont="1" applyBorder="1"/>
    <xf numFmtId="0" fontId="0" fillId="0" borderId="7" xfId="0" applyBorder="1"/>
    <xf numFmtId="0" fontId="3" fillId="0" borderId="0" xfId="0" applyFont="1" applyAlignment="1">
      <alignment horizontal="center"/>
    </xf>
    <xf numFmtId="0" fontId="9" fillId="5" borderId="1" xfId="0" applyFont="1" applyFill="1" applyBorder="1"/>
    <xf numFmtId="0" fontId="0" fillId="5" borderId="2" xfId="0" applyFill="1" applyBorder="1"/>
    <xf numFmtId="166" fontId="4" fillId="5" borderId="2" xfId="0" applyNumberFormat="1" applyFont="1" applyFill="1" applyBorder="1" applyAlignment="1">
      <alignment horizontal="center"/>
    </xf>
    <xf numFmtId="0" fontId="4" fillId="5" borderId="4" xfId="0" applyFont="1" applyFill="1" applyBorder="1"/>
    <xf numFmtId="0" fontId="0" fillId="5" borderId="0" xfId="0" applyFill="1"/>
    <xf numFmtId="0" fontId="2" fillId="5" borderId="4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166" fontId="3" fillId="5" borderId="7" xfId="0" applyNumberFormat="1" applyFont="1" applyFill="1" applyBorder="1"/>
    <xf numFmtId="0" fontId="3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7" fontId="0" fillId="0" borderId="0" xfId="2" applyNumberFormat="1" applyFont="1"/>
    <xf numFmtId="167" fontId="0" fillId="0" borderId="0" xfId="0" applyNumberFormat="1"/>
    <xf numFmtId="167" fontId="0" fillId="0" borderId="5" xfId="0" applyNumberFormat="1" applyBorder="1"/>
    <xf numFmtId="166" fontId="0" fillId="0" borderId="14" xfId="0" applyNumberFormat="1" applyBorder="1"/>
    <xf numFmtId="0" fontId="0" fillId="0" borderId="11" xfId="0" applyBorder="1"/>
    <xf numFmtId="0" fontId="0" fillId="0" borderId="14" xfId="0" applyBorder="1"/>
    <xf numFmtId="9" fontId="0" fillId="0" borderId="0" xfId="0" applyNumberFormat="1"/>
    <xf numFmtId="0" fontId="5" fillId="0" borderId="9" xfId="0" applyFont="1" applyBorder="1" applyAlignment="1">
      <alignment horizontal="center" vertical="center"/>
    </xf>
    <xf numFmtId="166" fontId="6" fillId="3" borderId="11" xfId="0" applyNumberFormat="1" applyFont="1" applyFill="1" applyBorder="1" applyAlignment="1">
      <alignment horizontal="right" vertical="center"/>
    </xf>
    <xf numFmtId="166" fontId="5" fillId="6" borderId="11" xfId="0" applyNumberFormat="1" applyFont="1" applyFill="1" applyBorder="1" applyAlignment="1">
      <alignment horizontal="right" vertical="center"/>
    </xf>
    <xf numFmtId="0" fontId="13" fillId="0" borderId="0" xfId="0" applyFont="1"/>
    <xf numFmtId="167" fontId="0" fillId="0" borderId="0" xfId="2" applyNumberFormat="1" applyFont="1" applyBorder="1"/>
    <xf numFmtId="167" fontId="0" fillId="0" borderId="14" xfId="2" applyNumberFormat="1" applyFont="1" applyBorder="1"/>
    <xf numFmtId="167" fontId="3" fillId="0" borderId="0" xfId="2" applyNumberFormat="1" applyFont="1"/>
    <xf numFmtId="9" fontId="0" fillId="0" borderId="0" xfId="3" applyFont="1"/>
    <xf numFmtId="9" fontId="0" fillId="3" borderId="0" xfId="0" applyNumberFormat="1" applyFill="1"/>
    <xf numFmtId="167" fontId="3" fillId="0" borderId="0" xfId="0" applyNumberFormat="1" applyFont="1"/>
    <xf numFmtId="170" fontId="8" fillId="0" borderId="0" xfId="2" applyNumberFormat="1" applyFont="1" applyBorder="1"/>
    <xf numFmtId="0" fontId="2" fillId="0" borderId="0" xfId="0" applyFont="1" applyAlignment="1">
      <alignment horizontal="center"/>
    </xf>
    <xf numFmtId="166" fontId="3" fillId="0" borderId="14" xfId="0" applyNumberFormat="1" applyFont="1" applyBorder="1"/>
    <xf numFmtId="166" fontId="3" fillId="0" borderId="12" xfId="0" applyNumberFormat="1" applyFont="1" applyBorder="1"/>
    <xf numFmtId="170" fontId="0" fillId="0" borderId="0" xfId="2" applyNumberFormat="1" applyFont="1"/>
    <xf numFmtId="170" fontId="8" fillId="0" borderId="0" xfId="2" applyNumberFormat="1" applyFont="1" applyAlignment="1">
      <alignment horizontal="center"/>
    </xf>
    <xf numFmtId="13" fontId="0" fillId="0" borderId="0" xfId="2" applyNumberFormat="1" applyFont="1"/>
    <xf numFmtId="165" fontId="0" fillId="0" borderId="0" xfId="0" applyNumberFormat="1"/>
    <xf numFmtId="169" fontId="0" fillId="0" borderId="0" xfId="3" applyNumberFormat="1" applyFont="1"/>
    <xf numFmtId="9" fontId="0" fillId="0" borderId="7" xfId="0" applyNumberFormat="1" applyBorder="1"/>
    <xf numFmtId="0" fontId="6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169" fontId="0" fillId="0" borderId="16" xfId="3" applyNumberFormat="1" applyFont="1" applyBorder="1"/>
    <xf numFmtId="0" fontId="0" fillId="0" borderId="9" xfId="0" applyBorder="1"/>
    <xf numFmtId="0" fontId="5" fillId="0" borderId="15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5" fillId="0" borderId="0" xfId="0" applyFont="1"/>
    <xf numFmtId="167" fontId="6" fillId="0" borderId="11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justify" vertical="center"/>
    </xf>
    <xf numFmtId="171" fontId="0" fillId="0" borderId="0" xfId="0" applyNumberFormat="1"/>
    <xf numFmtId="172" fontId="0" fillId="0" borderId="0" xfId="0" applyNumberFormat="1"/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0" fillId="0" borderId="3" xfId="0" applyBorder="1"/>
    <xf numFmtId="0" fontId="2" fillId="0" borderId="5" xfId="0" applyFont="1" applyBorder="1" applyAlignment="1">
      <alignment horizontal="center"/>
    </xf>
    <xf numFmtId="168" fontId="0" fillId="0" borderId="0" xfId="1" applyNumberFormat="1" applyFont="1" applyBorder="1"/>
    <xf numFmtId="168" fontId="0" fillId="0" borderId="5" xfId="1" applyNumberFormat="1" applyFont="1" applyBorder="1"/>
    <xf numFmtId="173" fontId="0" fillId="0" borderId="0" xfId="0" applyNumberFormat="1"/>
    <xf numFmtId="173" fontId="0" fillId="0" borderId="7" xfId="1" applyNumberFormat="1" applyFont="1" applyBorder="1"/>
    <xf numFmtId="168" fontId="0" fillId="0" borderId="11" xfId="1" applyNumberFormat="1" applyFont="1" applyBorder="1"/>
    <xf numFmtId="168" fontId="0" fillId="0" borderId="0" xfId="1" applyNumberFormat="1" applyFont="1"/>
    <xf numFmtId="0" fontId="2" fillId="0" borderId="3" xfId="0" applyFont="1" applyBorder="1" applyAlignment="1">
      <alignment horizontal="center"/>
    </xf>
    <xf numFmtId="168" fontId="4" fillId="0" borderId="5" xfId="0" applyNumberFormat="1" applyFont="1" applyBorder="1"/>
    <xf numFmtId="13" fontId="0" fillId="0" borderId="0" xfId="0" applyNumberFormat="1"/>
    <xf numFmtId="0" fontId="14" fillId="0" borderId="4" xfId="0" applyFont="1" applyBorder="1"/>
    <xf numFmtId="164" fontId="0" fillId="0" borderId="0" xfId="0" applyNumberFormat="1"/>
    <xf numFmtId="164" fontId="0" fillId="0" borderId="5" xfId="0" applyNumberFormat="1" applyBorder="1"/>
    <xf numFmtId="0" fontId="14" fillId="0" borderId="6" xfId="0" applyFont="1" applyBorder="1"/>
    <xf numFmtId="174" fontId="0" fillId="0" borderId="7" xfId="0" applyNumberFormat="1" applyBorder="1"/>
    <xf numFmtId="175" fontId="3" fillId="0" borderId="11" xfId="0" applyNumberFormat="1" applyFont="1" applyBorder="1"/>
    <xf numFmtId="0" fontId="17" fillId="0" borderId="0" xfId="0" applyFont="1"/>
    <xf numFmtId="0" fontId="7" fillId="3" borderId="8" xfId="0" applyFont="1" applyFill="1" applyBorder="1"/>
    <xf numFmtId="0" fontId="8" fillId="0" borderId="0" xfId="0" applyFont="1" applyAlignment="1">
      <alignment horizontal="center"/>
    </xf>
    <xf numFmtId="167" fontId="0" fillId="0" borderId="5" xfId="2" applyNumberFormat="1" applyFont="1" applyBorder="1"/>
    <xf numFmtId="167" fontId="0" fillId="0" borderId="17" xfId="2" applyNumberFormat="1" applyFont="1" applyBorder="1"/>
    <xf numFmtId="167" fontId="4" fillId="0" borderId="5" xfId="2" applyNumberFormat="1" applyFont="1" applyBorder="1"/>
    <xf numFmtId="0" fontId="7" fillId="0" borderId="4" xfId="0" applyFont="1" applyBorder="1"/>
    <xf numFmtId="167" fontId="2" fillId="0" borderId="0" xfId="0" applyNumberFormat="1" applyFont="1"/>
    <xf numFmtId="0" fontId="18" fillId="0" borderId="4" xfId="0" applyFont="1" applyBorder="1"/>
    <xf numFmtId="0" fontId="19" fillId="0" borderId="4" xfId="0" applyFont="1" applyBorder="1"/>
    <xf numFmtId="168" fontId="0" fillId="0" borderId="0" xfId="0" applyNumberFormat="1"/>
    <xf numFmtId="168" fontId="0" fillId="0" borderId="5" xfId="0" applyNumberFormat="1" applyBorder="1"/>
    <xf numFmtId="168" fontId="0" fillId="0" borderId="17" xfId="0" applyNumberFormat="1" applyBorder="1"/>
    <xf numFmtId="168" fontId="3" fillId="0" borderId="5" xfId="0" applyNumberFormat="1" applyFont="1" applyBorder="1"/>
    <xf numFmtId="164" fontId="0" fillId="0" borderId="11" xfId="0" applyNumberFormat="1" applyBorder="1"/>
    <xf numFmtId="170" fontId="0" fillId="0" borderId="12" xfId="2" applyNumberFormat="1" applyFont="1" applyFill="1" applyBorder="1"/>
    <xf numFmtId="166" fontId="0" fillId="0" borderId="12" xfId="0" applyNumberFormat="1" applyBorder="1"/>
    <xf numFmtId="164" fontId="2" fillId="0" borderId="0" xfId="0" applyNumberFormat="1" applyFont="1" applyAlignment="1">
      <alignment horizontal="center"/>
    </xf>
    <xf numFmtId="170" fontId="0" fillId="0" borderId="0" xfId="2" applyNumberFormat="1" applyFont="1" applyBorder="1"/>
    <xf numFmtId="170" fontId="0" fillId="0" borderId="12" xfId="2" applyNumberFormat="1" applyFont="1" applyBorder="1"/>
    <xf numFmtId="170" fontId="20" fillId="0" borderId="14" xfId="0" applyNumberFormat="1" applyFont="1" applyBorder="1"/>
    <xf numFmtId="170" fontId="7" fillId="0" borderId="18" xfId="0" applyNumberFormat="1" applyFont="1" applyBorder="1"/>
    <xf numFmtId="170" fontId="0" fillId="0" borderId="14" xfId="0" applyNumberFormat="1" applyBorder="1"/>
    <xf numFmtId="0" fontId="2" fillId="3" borderId="0" xfId="0" applyFont="1" applyFill="1"/>
    <xf numFmtId="176" fontId="0" fillId="0" borderId="0" xfId="3" applyNumberFormat="1" applyFont="1" applyBorder="1"/>
    <xf numFmtId="176" fontId="0" fillId="0" borderId="12" xfId="3" applyNumberFormat="1" applyFont="1" applyBorder="1"/>
    <xf numFmtId="9" fontId="0" fillId="0" borderId="0" xfId="3" applyFont="1" applyBorder="1"/>
    <xf numFmtId="9" fontId="0" fillId="0" borderId="0" xfId="3" applyFont="1" applyFill="1" applyBorder="1"/>
    <xf numFmtId="10" fontId="0" fillId="0" borderId="0" xfId="3" applyNumberFormat="1" applyFont="1" applyBorder="1"/>
    <xf numFmtId="9" fontId="0" fillId="3" borderId="7" xfId="0" applyNumberFormat="1" applyFill="1" applyBorder="1"/>
    <xf numFmtId="10" fontId="22" fillId="0" borderId="7" xfId="0" applyNumberFormat="1" applyFont="1" applyBorder="1" applyAlignment="1">
      <alignment horizontal="center"/>
    </xf>
    <xf numFmtId="10" fontId="22" fillId="0" borderId="7" xfId="0" applyNumberFormat="1" applyFont="1" applyBorder="1"/>
    <xf numFmtId="0" fontId="0" fillId="0" borderId="0" xfId="0" applyFill="1"/>
    <xf numFmtId="168" fontId="0" fillId="3" borderId="0" xfId="1" applyNumberFormat="1" applyFont="1" applyFill="1"/>
    <xf numFmtId="9" fontId="0" fillId="0" borderId="0" xfId="0" applyNumberFormat="1" applyFill="1"/>
    <xf numFmtId="9" fontId="2" fillId="0" borderId="0" xfId="0" applyNumberFormat="1" applyFont="1" applyAlignment="1">
      <alignment horizontal="center"/>
    </xf>
    <xf numFmtId="3" fontId="0" fillId="0" borderId="0" xfId="0" applyNumberFormat="1"/>
    <xf numFmtId="168" fontId="0" fillId="0" borderId="0" xfId="1" applyNumberFormat="1" applyFont="1" applyFill="1"/>
    <xf numFmtId="0" fontId="0" fillId="4" borderId="0" xfId="0" applyFill="1"/>
    <xf numFmtId="0" fontId="23" fillId="0" borderId="0" xfId="0" applyFont="1"/>
    <xf numFmtId="0" fontId="24" fillId="0" borderId="0" xfId="0" applyFont="1"/>
    <xf numFmtId="166" fontId="0" fillId="0" borderId="11" xfId="0" applyNumberFormat="1" applyBorder="1"/>
    <xf numFmtId="0" fontId="25" fillId="0" borderId="0" xfId="0" applyFont="1"/>
    <xf numFmtId="169" fontId="3" fillId="0" borderId="0" xfId="0" applyNumberFormat="1" applyFont="1"/>
    <xf numFmtId="177" fontId="2" fillId="0" borderId="0" xfId="0" applyNumberFormat="1" applyFont="1" applyAlignment="1">
      <alignment horizontal="center"/>
    </xf>
    <xf numFmtId="9" fontId="3" fillId="0" borderId="0" xfId="3" applyFont="1"/>
    <xf numFmtId="169" fontId="2" fillId="0" borderId="0" xfId="0" applyNumberFormat="1" applyFont="1" applyAlignment="1">
      <alignment horizontal="center"/>
    </xf>
    <xf numFmtId="169" fontId="3" fillId="3" borderId="0" xfId="0" applyNumberFormat="1" applyFont="1" applyFill="1"/>
    <xf numFmtId="0" fontId="18" fillId="0" borderId="0" xfId="0" applyFont="1" applyAlignment="1">
      <alignment horizontal="right"/>
    </xf>
    <xf numFmtId="179" fontId="3" fillId="0" borderId="0" xfId="0" applyNumberFormat="1" applyFont="1"/>
    <xf numFmtId="165" fontId="3" fillId="0" borderId="0" xfId="2" applyFont="1"/>
    <xf numFmtId="0" fontId="14" fillId="0" borderId="0" xfId="6" applyFont="1"/>
    <xf numFmtId="0" fontId="14" fillId="8" borderId="21" xfId="6" applyFont="1" applyFill="1" applyBorder="1" applyAlignment="1">
      <alignment horizontal="center"/>
    </xf>
    <xf numFmtId="3" fontId="14" fillId="0" borderId="21" xfId="6" applyNumberFormat="1" applyFont="1" applyBorder="1" applyAlignment="1">
      <alignment horizontal="center"/>
    </xf>
    <xf numFmtId="181" fontId="14" fillId="0" borderId="21" xfId="6" applyNumberFormat="1" applyFont="1" applyBorder="1" applyAlignment="1">
      <alignment horizontal="center"/>
    </xf>
    <xf numFmtId="3" fontId="14" fillId="0" borderId="23" xfId="6" applyNumberFormat="1" applyFont="1" applyBorder="1" applyAlignment="1">
      <alignment horizontal="center"/>
    </xf>
    <xf numFmtId="183" fontId="14" fillId="0" borderId="21" xfId="6" applyNumberFormat="1" applyFont="1" applyBorder="1" applyAlignment="1">
      <alignment horizontal="center"/>
    </xf>
    <xf numFmtId="3" fontId="14" fillId="8" borderId="21" xfId="6" applyNumberFormat="1" applyFont="1" applyFill="1" applyBorder="1" applyAlignment="1">
      <alignment horizontal="center"/>
    </xf>
    <xf numFmtId="185" fontId="14" fillId="0" borderId="0" xfId="6" applyNumberFormat="1" applyFont="1"/>
    <xf numFmtId="43" fontId="14" fillId="0" borderId="0" xfId="6" applyNumberFormat="1" applyFont="1"/>
    <xf numFmtId="43" fontId="19" fillId="0" borderId="0" xfId="4" applyFont="1"/>
    <xf numFmtId="10" fontId="0" fillId="3" borderId="0" xfId="0" applyNumberFormat="1" applyFill="1"/>
    <xf numFmtId="0" fontId="6" fillId="3" borderId="9" xfId="0" applyNumberFormat="1" applyFont="1" applyFill="1" applyBorder="1" applyAlignment="1">
      <alignment horizontal="right" vertical="center"/>
    </xf>
    <xf numFmtId="0" fontId="6" fillId="3" borderId="11" xfId="0" applyNumberFormat="1" applyFont="1" applyFill="1" applyBorder="1" applyAlignment="1">
      <alignment horizontal="right" vertical="center"/>
    </xf>
    <xf numFmtId="0" fontId="5" fillId="0" borderId="9" xfId="0" applyNumberFormat="1" applyFont="1" applyBorder="1" applyAlignment="1">
      <alignment horizontal="justify" vertical="center"/>
    </xf>
    <xf numFmtId="1" fontId="14" fillId="0" borderId="0" xfId="6" applyNumberFormat="1" applyFont="1"/>
    <xf numFmtId="3" fontId="6" fillId="3" borderId="10" xfId="0" applyNumberFormat="1" applyFont="1" applyFill="1" applyBorder="1" applyAlignment="1">
      <alignment horizontal="center" vertical="center"/>
    </xf>
    <xf numFmtId="167" fontId="16" fillId="0" borderId="1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9" fontId="0" fillId="0" borderId="2" xfId="3" applyNumberFormat="1" applyFont="1" applyBorder="1"/>
    <xf numFmtId="186" fontId="6" fillId="0" borderId="11" xfId="0" applyNumberFormat="1" applyFont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0" borderId="5" xfId="0" applyFont="1" applyBorder="1" applyAlignment="1">
      <alignment horizontal="center"/>
    </xf>
    <xf numFmtId="3" fontId="0" fillId="0" borderId="7" xfId="0" applyNumberFormat="1" applyBorder="1"/>
    <xf numFmtId="0" fontId="32" fillId="0" borderId="2" xfId="0" applyFont="1" applyBorder="1" applyAlignment="1">
      <alignment horizontal="center"/>
    </xf>
    <xf numFmtId="0" fontId="0" fillId="0" borderId="0" xfId="0" applyNumberFormat="1"/>
    <xf numFmtId="167" fontId="0" fillId="0" borderId="0" xfId="2" applyNumberFormat="1" applyFont="1" applyFill="1" applyBorder="1"/>
    <xf numFmtId="174" fontId="0" fillId="0" borderId="0" xfId="0" applyNumberFormat="1"/>
    <xf numFmtId="0" fontId="1" fillId="0" borderId="0" xfId="8"/>
    <xf numFmtId="187" fontId="1" fillId="0" borderId="0" xfId="8" applyNumberFormat="1"/>
    <xf numFmtId="187" fontId="21" fillId="9" borderId="21" xfId="8" applyNumberFormat="1" applyFont="1" applyFill="1" applyBorder="1"/>
    <xf numFmtId="187" fontId="0" fillId="9" borderId="21" xfId="9" applyNumberFormat="1" applyFont="1" applyFill="1" applyBorder="1"/>
    <xf numFmtId="0" fontId="21" fillId="10" borderId="21" xfId="8" applyFont="1" applyFill="1" applyBorder="1" applyAlignment="1">
      <alignment horizontal="center" vertical="center" wrapText="1"/>
    </xf>
    <xf numFmtId="187" fontId="21" fillId="11" borderId="21" xfId="8" applyNumberFormat="1" applyFont="1" applyFill="1" applyBorder="1"/>
    <xf numFmtId="187" fontId="0" fillId="11" borderId="21" xfId="9" applyNumberFormat="1" applyFont="1" applyFill="1" applyBorder="1"/>
    <xf numFmtId="44" fontId="21" fillId="3" borderId="21" xfId="8" applyNumberFormat="1" applyFont="1" applyFill="1" applyBorder="1"/>
    <xf numFmtId="0" fontId="21" fillId="12" borderId="21" xfId="8" applyFont="1" applyFill="1" applyBorder="1" applyAlignment="1">
      <alignment horizontal="center" vertical="center" wrapText="1"/>
    </xf>
    <xf numFmtId="188" fontId="1" fillId="0" borderId="0" xfId="8" applyNumberFormat="1"/>
    <xf numFmtId="0" fontId="21" fillId="0" borderId="0" xfId="8" applyFont="1"/>
    <xf numFmtId="187" fontId="21" fillId="0" borderId="0" xfId="8" applyNumberFormat="1" applyFont="1"/>
    <xf numFmtId="0" fontId="21" fillId="13" borderId="0" xfId="8" applyFont="1" applyFill="1" applyAlignment="1">
      <alignment horizontal="center"/>
    </xf>
    <xf numFmtId="187" fontId="21" fillId="14" borderId="21" xfId="8" applyNumberFormat="1" applyFont="1" applyFill="1" applyBorder="1"/>
    <xf numFmtId="187" fontId="21" fillId="15" borderId="21" xfId="8" applyNumberFormat="1" applyFont="1" applyFill="1" applyBorder="1"/>
    <xf numFmtId="187" fontId="0" fillId="14" borderId="21" xfId="9" applyNumberFormat="1" applyFont="1" applyFill="1" applyBorder="1"/>
    <xf numFmtId="187" fontId="0" fillId="15" borderId="21" xfId="9" applyNumberFormat="1" applyFont="1" applyFill="1" applyBorder="1"/>
    <xf numFmtId="170" fontId="21" fillId="16" borderId="21" xfId="9" applyNumberFormat="1" applyFont="1" applyFill="1" applyBorder="1"/>
    <xf numFmtId="187" fontId="21" fillId="16" borderId="21" xfId="9" applyNumberFormat="1" applyFont="1" applyFill="1" applyBorder="1"/>
    <xf numFmtId="0" fontId="21" fillId="16" borderId="21" xfId="8" applyFont="1" applyFill="1" applyBorder="1"/>
    <xf numFmtId="170" fontId="0" fillId="16" borderId="21" xfId="9" applyNumberFormat="1" applyFont="1" applyFill="1" applyBorder="1"/>
    <xf numFmtId="187" fontId="0" fillId="16" borderId="21" xfId="9" applyNumberFormat="1" applyFont="1" applyFill="1" applyBorder="1"/>
    <xf numFmtId="0" fontId="1" fillId="16" borderId="21" xfId="8" applyFill="1" applyBorder="1"/>
    <xf numFmtId="0" fontId="21" fillId="17" borderId="21" xfId="8" applyFont="1" applyFill="1" applyBorder="1" applyAlignment="1">
      <alignment horizontal="center" vertical="center" wrapText="1"/>
    </xf>
    <xf numFmtId="0" fontId="21" fillId="18" borderId="21" xfId="8" applyFont="1" applyFill="1" applyBorder="1" applyAlignment="1">
      <alignment horizontal="center" vertical="center" wrapText="1"/>
    </xf>
    <xf numFmtId="0" fontId="21" fillId="19" borderId="21" xfId="8" applyFont="1" applyFill="1" applyBorder="1" applyAlignment="1">
      <alignment horizontal="center" vertical="center" wrapText="1"/>
    </xf>
    <xf numFmtId="0" fontId="21" fillId="19" borderId="21" xfId="8" applyFont="1" applyFill="1" applyBorder="1"/>
    <xf numFmtId="170" fontId="4" fillId="0" borderId="0" xfId="8" applyNumberFormat="1" applyFont="1"/>
    <xf numFmtId="0" fontId="4" fillId="0" borderId="0" xfId="8" applyFont="1" applyAlignment="1">
      <alignment horizontal="center"/>
    </xf>
    <xf numFmtId="170" fontId="4" fillId="20" borderId="0" xfId="8" applyNumberFormat="1" applyFont="1" applyFill="1"/>
    <xf numFmtId="0" fontId="4" fillId="20" borderId="0" xfId="8" applyFont="1" applyFill="1" applyAlignment="1">
      <alignment horizontal="center"/>
    </xf>
    <xf numFmtId="0" fontId="14" fillId="3" borderId="0" xfId="8" applyFont="1" applyFill="1"/>
    <xf numFmtId="188" fontId="4" fillId="3" borderId="0" xfId="9" applyFont="1" applyFill="1" applyBorder="1"/>
    <xf numFmtId="170" fontId="4" fillId="3" borderId="21" xfId="9" applyNumberFormat="1" applyFont="1" applyFill="1" applyBorder="1"/>
    <xf numFmtId="0" fontId="4" fillId="3" borderId="0" xfId="8" applyFont="1" applyFill="1"/>
    <xf numFmtId="170" fontId="21" fillId="10" borderId="21" xfId="9" applyNumberFormat="1" applyFont="1" applyFill="1" applyBorder="1"/>
    <xf numFmtId="170" fontId="0" fillId="21" borderId="21" xfId="9" applyNumberFormat="1" applyFont="1" applyFill="1" applyBorder="1"/>
    <xf numFmtId="187" fontId="0" fillId="21" borderId="21" xfId="9" applyNumberFormat="1" applyFont="1" applyFill="1" applyBorder="1"/>
    <xf numFmtId="170" fontId="0" fillId="11" borderId="21" xfId="9" applyNumberFormat="1" applyFont="1" applyFill="1" applyBorder="1"/>
    <xf numFmtId="0" fontId="1" fillId="14" borderId="21" xfId="8" applyFill="1" applyBorder="1"/>
    <xf numFmtId="189" fontId="14" fillId="14" borderId="21" xfId="9" applyNumberFormat="1" applyFont="1" applyFill="1" applyBorder="1" applyAlignment="1">
      <alignment horizontal="center" vertical="center" wrapText="1"/>
    </xf>
    <xf numFmtId="0" fontId="21" fillId="22" borderId="21" xfId="8" applyFont="1" applyFill="1" applyBorder="1"/>
    <xf numFmtId="0" fontId="1" fillId="3" borderId="0" xfId="8" applyFill="1"/>
    <xf numFmtId="187" fontId="1" fillId="3" borderId="0" xfId="8" applyNumberFormat="1" applyFill="1"/>
    <xf numFmtId="189" fontId="4" fillId="3" borderId="21" xfId="9" applyNumberFormat="1" applyFont="1" applyFill="1" applyBorder="1" applyAlignment="1">
      <alignment horizontal="center" vertical="center" wrapText="1"/>
    </xf>
    <xf numFmtId="0" fontId="21" fillId="3" borderId="21" xfId="8" applyFont="1" applyFill="1" applyBorder="1"/>
    <xf numFmtId="0" fontId="21" fillId="3" borderId="0" xfId="8" applyFont="1" applyFill="1"/>
    <xf numFmtId="187" fontId="21" fillId="3" borderId="0" xfId="8" applyNumberFormat="1" applyFont="1" applyFill="1"/>
    <xf numFmtId="0" fontId="21" fillId="15" borderId="21" xfId="8" applyFont="1" applyFill="1" applyBorder="1" applyAlignment="1">
      <alignment vertical="center"/>
    </xf>
    <xf numFmtId="0" fontId="21" fillId="0" borderId="0" xfId="8" applyFont="1" applyAlignment="1">
      <alignment vertical="center"/>
    </xf>
    <xf numFmtId="0" fontId="14" fillId="0" borderId="0" xfId="0" applyFont="1"/>
    <xf numFmtId="0" fontId="14" fillId="14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186" fontId="0" fillId="0" borderId="0" xfId="2" applyNumberFormat="1" applyFont="1"/>
    <xf numFmtId="186" fontId="3" fillId="0" borderId="0" xfId="2" applyNumberFormat="1" applyFont="1"/>
    <xf numFmtId="0" fontId="0" fillId="0" borderId="0" xfId="0" applyFill="1" applyBorder="1"/>
    <xf numFmtId="169" fontId="0" fillId="0" borderId="0" xfId="0" applyNumberForma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9" fontId="6" fillId="0" borderId="0" xfId="0" applyNumberFormat="1" applyFont="1" applyFill="1" applyBorder="1" applyAlignment="1">
      <alignment horizontal="right" vertical="center"/>
    </xf>
    <xf numFmtId="9" fontId="6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/>
    <xf numFmtId="186" fontId="3" fillId="0" borderId="0" xfId="0" applyNumberFormat="1" applyFont="1"/>
    <xf numFmtId="10" fontId="0" fillId="0" borderId="0" xfId="0" applyNumberFormat="1"/>
    <xf numFmtId="186" fontId="0" fillId="0" borderId="0" xfId="0" applyNumberFormat="1"/>
    <xf numFmtId="190" fontId="0" fillId="0" borderId="7" xfId="0" applyNumberFormat="1" applyBorder="1"/>
    <xf numFmtId="173" fontId="0" fillId="20" borderId="0" xfId="0" applyNumberFormat="1" applyFill="1"/>
    <xf numFmtId="166" fontId="0" fillId="0" borderId="0" xfId="0" applyNumberFormat="1" applyFill="1"/>
    <xf numFmtId="186" fontId="2" fillId="0" borderId="0" xfId="0" applyNumberFormat="1" applyFont="1"/>
    <xf numFmtId="186" fontId="33" fillId="0" borderId="0" xfId="0" applyNumberFormat="1" applyFont="1"/>
    <xf numFmtId="186" fontId="32" fillId="0" borderId="0" xfId="0" applyNumberFormat="1" applyFont="1"/>
    <xf numFmtId="186" fontId="0" fillId="0" borderId="0" xfId="0" applyNumberFormat="1" applyAlignment="1">
      <alignment horizontal="center"/>
    </xf>
    <xf numFmtId="186" fontId="0" fillId="0" borderId="12" xfId="0" applyNumberFormat="1" applyBorder="1"/>
    <xf numFmtId="186" fontId="0" fillId="0" borderId="12" xfId="0" applyNumberFormat="1" applyBorder="1" applyAlignment="1">
      <alignment horizontal="center"/>
    </xf>
    <xf numFmtId="167" fontId="0" fillId="0" borderId="0" xfId="2" applyNumberFormat="1" applyFont="1" applyAlignment="1">
      <alignment horizontal="center"/>
    </xf>
    <xf numFmtId="167" fontId="0" fillId="0" borderId="12" xfId="2" applyNumberFormat="1" applyFont="1" applyBorder="1" applyAlignment="1">
      <alignment horizontal="center"/>
    </xf>
    <xf numFmtId="0" fontId="34" fillId="0" borderId="0" xfId="0" applyFont="1"/>
    <xf numFmtId="186" fontId="0" fillId="5" borderId="0" xfId="0" applyNumberFormat="1" applyFill="1"/>
    <xf numFmtId="186" fontId="0" fillId="5" borderId="14" xfId="0" applyNumberFormat="1" applyFill="1" applyBorder="1"/>
    <xf numFmtId="167" fontId="32" fillId="0" borderId="0" xfId="2" applyNumberFormat="1" applyFont="1"/>
    <xf numFmtId="167" fontId="4" fillId="0" borderId="0" xfId="0" applyNumberFormat="1" applyFont="1"/>
    <xf numFmtId="0" fontId="0" fillId="0" borderId="21" xfId="0" applyBorder="1"/>
    <xf numFmtId="0" fontId="11" fillId="0" borderId="26" xfId="0" applyFont="1" applyBorder="1" applyAlignment="1">
      <alignment horizontal="left" vertical="center"/>
    </xf>
    <xf numFmtId="167" fontId="11" fillId="0" borderId="27" xfId="2" applyNumberFormat="1" applyFont="1" applyFill="1" applyBorder="1" applyAlignment="1">
      <alignment horizontal="right" vertical="center"/>
    </xf>
    <xf numFmtId="167" fontId="0" fillId="0" borderId="29" xfId="2" applyNumberFormat="1" applyFont="1" applyBorder="1"/>
    <xf numFmtId="167" fontId="4" fillId="0" borderId="30" xfId="2" applyNumberFormat="1" applyFont="1" applyBorder="1"/>
    <xf numFmtId="0" fontId="14" fillId="0" borderId="28" xfId="0" applyFont="1" applyBorder="1"/>
    <xf numFmtId="167" fontId="0" fillId="0" borderId="12" xfId="2" applyNumberFormat="1" applyFont="1" applyBorder="1"/>
    <xf numFmtId="176" fontId="14" fillId="0" borderId="0" xfId="3" applyNumberFormat="1" applyFont="1" applyBorder="1"/>
    <xf numFmtId="167" fontId="0" fillId="0" borderId="0" xfId="3" applyNumberFormat="1" applyFont="1" applyBorder="1"/>
    <xf numFmtId="166" fontId="0" fillId="0" borderId="19" xfId="0" applyNumberFormat="1" applyBorder="1"/>
    <xf numFmtId="167" fontId="15" fillId="0" borderId="0" xfId="2" applyNumberFormat="1" applyFont="1"/>
    <xf numFmtId="12" fontId="0" fillId="0" borderId="0" xfId="0" applyNumberFormat="1"/>
    <xf numFmtId="10" fontId="0" fillId="3" borderId="14" xfId="3" applyNumberFormat="1" applyFont="1" applyFill="1" applyBorder="1"/>
    <xf numFmtId="9" fontId="0" fillId="3" borderId="0" xfId="0" applyNumberFormat="1" applyFill="1" applyAlignment="1">
      <alignment horizontal="center"/>
    </xf>
    <xf numFmtId="186" fontId="19" fillId="0" borderId="0" xfId="2" applyNumberFormat="1" applyFont="1"/>
    <xf numFmtId="9" fontId="19" fillId="0" borderId="0" xfId="0" applyNumberFormat="1" applyFont="1"/>
    <xf numFmtId="0" fontId="2" fillId="0" borderId="0" xfId="0" applyFont="1" applyFill="1"/>
    <xf numFmtId="9" fontId="0" fillId="0" borderId="0" xfId="0" applyNumberFormat="1" applyFill="1" applyAlignment="1">
      <alignment horizontal="center"/>
    </xf>
    <xf numFmtId="167" fontId="19" fillId="0" borderId="0" xfId="2" applyNumberFormat="1" applyFont="1"/>
    <xf numFmtId="0" fontId="0" fillId="0" borderId="0" xfId="0" applyBorder="1"/>
    <xf numFmtId="0" fontId="11" fillId="0" borderId="21" xfId="0" applyFont="1" applyBorder="1" applyAlignment="1">
      <alignment horizontal="left" vertical="center"/>
    </xf>
    <xf numFmtId="191" fontId="0" fillId="0" borderId="0" xfId="0" applyNumberFormat="1"/>
    <xf numFmtId="0" fontId="24" fillId="0" borderId="0" xfId="0" applyFont="1" applyAlignment="1">
      <alignment horizontal="left" vertical="top"/>
    </xf>
    <xf numFmtId="3" fontId="14" fillId="0" borderId="0" xfId="0" applyNumberFormat="1" applyFont="1"/>
    <xf numFmtId="0" fontId="11" fillId="0" borderId="0" xfId="0" applyFont="1" applyBorder="1" applyAlignment="1">
      <alignment horizontal="left" vertical="center"/>
    </xf>
    <xf numFmtId="167" fontId="11" fillId="0" borderId="21" xfId="2" applyNumberFormat="1" applyFont="1" applyBorder="1" applyAlignment="1">
      <alignment horizontal="center" vertical="center"/>
    </xf>
    <xf numFmtId="0" fontId="26" fillId="7" borderId="20" xfId="6" applyFont="1" applyFill="1" applyBorder="1" applyAlignment="1">
      <alignment horizontal="center" vertical="center"/>
    </xf>
    <xf numFmtId="0" fontId="26" fillId="7" borderId="22" xfId="6" applyFont="1" applyFill="1" applyBorder="1" applyAlignment="1">
      <alignment horizontal="center" vertical="center"/>
    </xf>
    <xf numFmtId="0" fontId="26" fillId="7" borderId="12" xfId="6" applyFont="1" applyFill="1" applyBorder="1" applyAlignment="1">
      <alignment horizontal="center" vertical="center"/>
    </xf>
    <xf numFmtId="0" fontId="21" fillId="22" borderId="21" xfId="8" applyFont="1" applyFill="1" applyBorder="1" applyAlignment="1">
      <alignment horizontal="center" vertical="center"/>
    </xf>
    <xf numFmtId="0" fontId="21" fillId="17" borderId="21" xfId="8" applyFont="1" applyFill="1" applyBorder="1" applyAlignment="1">
      <alignment horizontal="center" vertical="center" wrapText="1"/>
    </xf>
    <xf numFmtId="187" fontId="21" fillId="17" borderId="21" xfId="8" applyNumberFormat="1" applyFont="1" applyFill="1" applyBorder="1" applyAlignment="1">
      <alignment horizontal="center" vertical="center" wrapText="1"/>
    </xf>
    <xf numFmtId="0" fontId="21" fillId="2" borderId="21" xfId="8" applyFont="1" applyFill="1" applyBorder="1" applyAlignment="1">
      <alignment horizontal="center" vertical="center"/>
    </xf>
    <xf numFmtId="0" fontId="21" fillId="15" borderId="21" xfId="8" applyFont="1" applyFill="1" applyBorder="1" applyAlignment="1">
      <alignment horizontal="center" vertical="center"/>
    </xf>
    <xf numFmtId="0" fontId="21" fillId="10" borderId="21" xfId="8" applyFont="1" applyFill="1" applyBorder="1" applyAlignment="1">
      <alignment horizontal="center" vertical="center" wrapText="1"/>
    </xf>
    <xf numFmtId="0" fontId="21" fillId="0" borderId="0" xfId="8" applyFont="1" applyAlignment="1">
      <alignment horizontal="center" vertical="center" wrapText="1"/>
    </xf>
    <xf numFmtId="0" fontId="21" fillId="2" borderId="21" xfId="8" applyFont="1" applyFill="1" applyBorder="1" applyAlignment="1">
      <alignment horizontal="center" vertical="center" wrapText="1"/>
    </xf>
    <xf numFmtId="0" fontId="21" fillId="15" borderId="21" xfId="8" applyFont="1" applyFill="1" applyBorder="1" applyAlignment="1">
      <alignment horizontal="center" vertical="center" wrapText="1"/>
    </xf>
    <xf numFmtId="0" fontId="21" fillId="0" borderId="0" xfId="8" applyFont="1" applyAlignment="1">
      <alignment horizontal="center"/>
    </xf>
    <xf numFmtId="0" fontId="21" fillId="19" borderId="24" xfId="8" applyFont="1" applyFill="1" applyBorder="1" applyAlignment="1">
      <alignment horizontal="center"/>
    </xf>
    <xf numFmtId="0" fontId="21" fillId="19" borderId="13" xfId="8" applyFont="1" applyFill="1" applyBorder="1" applyAlignment="1">
      <alignment horizontal="center"/>
    </xf>
    <xf numFmtId="0" fontId="21" fillId="19" borderId="25" xfId="8" applyFont="1" applyFill="1" applyBorder="1" applyAlignment="1">
      <alignment horizontal="center"/>
    </xf>
    <xf numFmtId="0" fontId="21" fillId="18" borderId="21" xfId="8" applyFont="1" applyFill="1" applyBorder="1" applyAlignment="1">
      <alignment horizontal="center"/>
    </xf>
    <xf numFmtId="0" fontId="21" fillId="17" borderId="21" xfId="8" applyFont="1" applyFill="1" applyBorder="1" applyAlignment="1">
      <alignment horizontal="center" vertical="center"/>
    </xf>
    <xf numFmtId="0" fontId="21" fillId="18" borderId="21" xfId="8" applyFont="1" applyFill="1" applyBorder="1" applyAlignment="1">
      <alignment horizontal="center" vertical="center" wrapText="1"/>
    </xf>
    <xf numFmtId="0" fontId="21" fillId="15" borderId="21" xfId="8" applyFont="1" applyFill="1" applyBorder="1"/>
    <xf numFmtId="0" fontId="21" fillId="14" borderId="21" xfId="8" applyFont="1" applyFill="1" applyBorder="1"/>
    <xf numFmtId="0" fontId="21" fillId="15" borderId="24" xfId="8" applyFont="1" applyFill="1" applyBorder="1" applyAlignment="1">
      <alignment horizontal="left"/>
    </xf>
    <xf numFmtId="0" fontId="21" fillId="15" borderId="25" xfId="8" applyFont="1" applyFill="1" applyBorder="1" applyAlignment="1">
      <alignment horizontal="left"/>
    </xf>
    <xf numFmtId="0" fontId="21" fillId="14" borderId="24" xfId="8" applyFont="1" applyFill="1" applyBorder="1" applyAlignment="1">
      <alignment horizontal="left"/>
    </xf>
    <xf numFmtId="0" fontId="21" fillId="14" borderId="25" xfId="8" applyFont="1" applyFill="1" applyBorder="1" applyAlignment="1">
      <alignment horizontal="left"/>
    </xf>
    <xf numFmtId="0" fontId="21" fillId="15" borderId="21" xfId="8" applyFont="1" applyFill="1" applyBorder="1" applyAlignment="1">
      <alignment horizontal="center"/>
    </xf>
    <xf numFmtId="0" fontId="21" fillId="14" borderId="21" xfId="8" applyFont="1" applyFill="1" applyBorder="1" applyAlignment="1">
      <alignment horizontal="center"/>
    </xf>
    <xf numFmtId="0" fontId="21" fillId="0" borderId="0" xfId="8" applyFont="1" applyAlignment="1">
      <alignment horizontal="left"/>
    </xf>
    <xf numFmtId="0" fontId="21" fillId="12" borderId="21" xfId="8" applyFont="1" applyFill="1" applyBorder="1" applyAlignment="1">
      <alignment horizontal="center" vertical="center"/>
    </xf>
    <xf numFmtId="0" fontId="21" fillId="12" borderId="21" xfId="8" applyFont="1" applyFill="1" applyBorder="1" applyAlignment="1">
      <alignment horizontal="center" vertical="center" wrapText="1"/>
    </xf>
    <xf numFmtId="0" fontId="21" fillId="11" borderId="21" xfId="8" applyFont="1" applyFill="1" applyBorder="1"/>
    <xf numFmtId="0" fontId="21" fillId="3" borderId="21" xfId="8" applyFont="1" applyFill="1" applyBorder="1" applyAlignment="1">
      <alignment horizontal="center"/>
    </xf>
    <xf numFmtId="0" fontId="21" fillId="11" borderId="24" xfId="8" applyFont="1" applyFill="1" applyBorder="1" applyAlignment="1">
      <alignment horizontal="left"/>
    </xf>
    <xf numFmtId="0" fontId="21" fillId="11" borderId="25" xfId="8" applyFont="1" applyFill="1" applyBorder="1" applyAlignment="1">
      <alignment horizontal="left"/>
    </xf>
    <xf numFmtId="0" fontId="21" fillId="11" borderId="21" xfId="8" applyFont="1" applyFill="1" applyBorder="1" applyAlignment="1">
      <alignment horizontal="center"/>
    </xf>
    <xf numFmtId="0" fontId="21" fillId="9" borderId="21" xfId="8" applyFont="1" applyFill="1" applyBorder="1"/>
    <xf numFmtId="0" fontId="21" fillId="9" borderId="21" xfId="8" applyFont="1" applyFill="1" applyBorder="1" applyAlignment="1">
      <alignment horizontal="center"/>
    </xf>
    <xf numFmtId="0" fontId="21" fillId="10" borderId="21" xfId="8" applyFont="1" applyFill="1" applyBorder="1" applyAlignment="1">
      <alignment horizontal="center" vertical="center"/>
    </xf>
    <xf numFmtId="0" fontId="21" fillId="9" borderId="24" xfId="8" applyFont="1" applyFill="1" applyBorder="1" applyAlignment="1">
      <alignment horizontal="left"/>
    </xf>
    <xf numFmtId="0" fontId="21" fillId="9" borderId="25" xfId="8" applyFont="1" applyFill="1" applyBorder="1" applyAlignment="1">
      <alignment horizontal="left"/>
    </xf>
    <xf numFmtId="3" fontId="1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3" fontId="14" fillId="0" borderId="21" xfId="0" applyNumberFormat="1" applyFont="1" applyBorder="1" applyAlignment="1">
      <alignment vertical="center" wrapText="1"/>
    </xf>
    <xf numFmtId="167" fontId="0" fillId="0" borderId="12" xfId="2" applyNumberFormat="1" applyFont="1" applyFill="1" applyBorder="1"/>
    <xf numFmtId="165" fontId="14" fillId="0" borderId="0" xfId="2" applyFont="1"/>
    <xf numFmtId="199" fontId="6" fillId="3" borderId="8" xfId="0" applyNumberFormat="1" applyFont="1" applyFill="1" applyBorder="1" applyAlignment="1">
      <alignment horizontal="center" vertical="center"/>
    </xf>
    <xf numFmtId="199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4" fontId="6" fillId="3" borderId="10" xfId="0" applyNumberFormat="1" applyFont="1" applyFill="1" applyBorder="1" applyAlignment="1">
      <alignment horizontal="center" vertical="center"/>
    </xf>
    <xf numFmtId="9" fontId="3" fillId="0" borderId="0" xfId="0" applyNumberFormat="1" applyFont="1"/>
    <xf numFmtId="166" fontId="6" fillId="0" borderId="9" xfId="0" applyNumberFormat="1" applyFont="1" applyBorder="1" applyAlignment="1">
      <alignment horizontal="right" vertical="center"/>
    </xf>
    <xf numFmtId="0" fontId="6" fillId="0" borderId="31" xfId="0" applyFont="1" applyBorder="1" applyAlignment="1">
      <alignment horizontal="left" vertical="center"/>
    </xf>
    <xf numFmtId="0" fontId="14" fillId="0" borderId="21" xfId="0" applyFont="1" applyBorder="1"/>
    <xf numFmtId="167" fontId="0" fillId="0" borderId="7" xfId="2" applyNumberFormat="1" applyFont="1" applyBorder="1"/>
    <xf numFmtId="3" fontId="14" fillId="0" borderId="0" xfId="0" applyNumberFormat="1" applyFont="1" applyFill="1" applyBorder="1" applyAlignment="1">
      <alignment horizontal="center"/>
    </xf>
    <xf numFmtId="0" fontId="14" fillId="0" borderId="0" xfId="6" applyFont="1" applyFill="1" applyBorder="1"/>
    <xf numFmtId="43" fontId="14" fillId="0" borderId="0" xfId="6" applyNumberFormat="1" applyFont="1" applyFill="1" applyBorder="1"/>
    <xf numFmtId="43" fontId="19" fillId="0" borderId="0" xfId="4" applyFont="1" applyFill="1" applyBorder="1"/>
    <xf numFmtId="1" fontId="14" fillId="0" borderId="0" xfId="6" applyNumberFormat="1" applyFont="1" applyFill="1" applyBorder="1"/>
    <xf numFmtId="6" fontId="4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6" fontId="1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6" fontId="2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98" fontId="14" fillId="0" borderId="0" xfId="6" applyNumberFormat="1" applyFont="1" applyFill="1" applyBorder="1"/>
    <xf numFmtId="6" fontId="35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0" fontId="7" fillId="0" borderId="1" xfId="0" applyFont="1" applyFill="1" applyBorder="1"/>
    <xf numFmtId="0" fontId="0" fillId="0" borderId="2" xfId="0" applyFill="1" applyBorder="1"/>
    <xf numFmtId="0" fontId="7" fillId="0" borderId="4" xfId="0" applyFont="1" applyFill="1" applyBorder="1"/>
    <xf numFmtId="0" fontId="2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21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3" fontId="0" fillId="0" borderId="0" xfId="0" applyNumberFormat="1" applyFill="1" applyBorder="1"/>
    <xf numFmtId="166" fontId="0" fillId="0" borderId="0" xfId="0" applyNumberFormat="1" applyFill="1" applyBorder="1"/>
    <xf numFmtId="166" fontId="0" fillId="0" borderId="5" xfId="0" applyNumberFormat="1" applyFill="1" applyBorder="1"/>
    <xf numFmtId="167" fontId="0" fillId="0" borderId="32" xfId="2" applyNumberFormat="1" applyFont="1" applyFill="1" applyBorder="1"/>
    <xf numFmtId="0" fontId="7" fillId="0" borderId="0" xfId="0" applyFont="1" applyBorder="1"/>
    <xf numFmtId="167" fontId="7" fillId="0" borderId="0" xfId="0" applyNumberFormat="1" applyFont="1" applyBorder="1"/>
    <xf numFmtId="170" fontId="7" fillId="0" borderId="0" xfId="0" applyNumberFormat="1" applyFont="1" applyBorder="1"/>
    <xf numFmtId="170" fontId="7" fillId="0" borderId="5" xfId="0" applyNumberFormat="1" applyFont="1" applyBorder="1"/>
    <xf numFmtId="166" fontId="0" fillId="0" borderId="0" xfId="0" applyNumberFormat="1" applyBorder="1"/>
    <xf numFmtId="166" fontId="0" fillId="0" borderId="5" xfId="0" applyNumberFormat="1" applyBorder="1"/>
    <xf numFmtId="166" fontId="0" fillId="0" borderId="32" xfId="0" applyNumberFormat="1" applyBorder="1"/>
    <xf numFmtId="170" fontId="0" fillId="0" borderId="5" xfId="2" applyNumberFormat="1" applyFont="1" applyBorder="1"/>
    <xf numFmtId="0" fontId="0" fillId="0" borderId="32" xfId="0" applyBorder="1"/>
    <xf numFmtId="0" fontId="0" fillId="0" borderId="17" xfId="0" applyBorder="1"/>
    <xf numFmtId="0" fontId="20" fillId="0" borderId="0" xfId="0" applyFont="1" applyBorder="1"/>
    <xf numFmtId="170" fontId="20" fillId="0" borderId="17" xfId="0" applyNumberFormat="1" applyFont="1" applyBorder="1"/>
    <xf numFmtId="13" fontId="0" fillId="0" borderId="0" xfId="0" applyNumberFormat="1" applyBorder="1"/>
    <xf numFmtId="170" fontId="0" fillId="0" borderId="32" xfId="2" applyNumberFormat="1" applyFont="1" applyBorder="1"/>
    <xf numFmtId="167" fontId="0" fillId="0" borderId="32" xfId="2" applyNumberFormat="1" applyFont="1" applyBorder="1"/>
    <xf numFmtId="170" fontId="7" fillId="0" borderId="33" xfId="0" applyNumberFormat="1" applyFont="1" applyBorder="1"/>
    <xf numFmtId="0" fontId="14" fillId="0" borderId="0" xfId="0" applyFont="1" applyBorder="1"/>
    <xf numFmtId="170" fontId="0" fillId="0" borderId="17" xfId="0" applyNumberFormat="1" applyBorder="1"/>
    <xf numFmtId="170" fontId="9" fillId="0" borderId="0" xfId="0" applyNumberFormat="1" applyFont="1" applyBorder="1"/>
    <xf numFmtId="170" fontId="9" fillId="0" borderId="5" xfId="0" applyNumberFormat="1" applyFont="1" applyBorder="1"/>
    <xf numFmtId="178" fontId="14" fillId="0" borderId="0" xfId="2" applyNumberFormat="1" applyFont="1"/>
    <xf numFmtId="176" fontId="3" fillId="0" borderId="0" xfId="3" applyNumberFormat="1" applyFont="1"/>
    <xf numFmtId="3" fontId="14" fillId="8" borderId="21" xfId="6" applyNumberFormat="1" applyFont="1" applyFill="1" applyBorder="1" applyAlignment="1">
      <alignment horizontal="right"/>
    </xf>
    <xf numFmtId="0" fontId="26" fillId="7" borderId="0" xfId="6" applyFont="1" applyFill="1" applyBorder="1" applyAlignment="1">
      <alignment horizontal="center" vertical="center"/>
    </xf>
    <xf numFmtId="0" fontId="14" fillId="8" borderId="0" xfId="6" applyFont="1" applyFill="1" applyBorder="1" applyAlignment="1">
      <alignment horizontal="center"/>
    </xf>
    <xf numFmtId="3" fontId="14" fillId="0" borderId="0" xfId="6" applyNumberFormat="1" applyFont="1" applyBorder="1" applyAlignment="1">
      <alignment horizontal="center"/>
    </xf>
    <xf numFmtId="10" fontId="14" fillId="0" borderId="0" xfId="0" applyNumberFormat="1" applyFont="1" applyFill="1" applyBorder="1" applyAlignment="1">
      <alignment vertical="center" wrapText="1"/>
    </xf>
  </cellXfs>
  <cellStyles count="10">
    <cellStyle name="Millares" xfId="1" builtinId="3"/>
    <cellStyle name="Millares 2" xfId="4" xr:uid="{00000000-0005-0000-0000-000031000000}"/>
    <cellStyle name="Moneda" xfId="2" builtinId="4"/>
    <cellStyle name="Moneda 2" xfId="5" xr:uid="{00000000-0005-0000-0000-000032000000}"/>
    <cellStyle name="Moneda 3" xfId="9" xr:uid="{F992DFE7-225C-4E08-8CB9-DC1191F2565F}"/>
    <cellStyle name="Normal" xfId="0" builtinId="0"/>
    <cellStyle name="Normal 2" xfId="6" xr:uid="{00000000-0005-0000-0000-000033000000}"/>
    <cellStyle name="Normal 3" xfId="8" xr:uid="{18484227-5BBF-4553-B558-F066C16D59DE}"/>
    <cellStyle name="Porcentaje" xfId="3" builtinId="5"/>
    <cellStyle name="Porcentaje 2" xfId="7" xr:uid="{00000000-0005-0000-0000-00003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="73" zoomScaleNormal="73" workbookViewId="0">
      <selection activeCell="N4" sqref="N4"/>
    </sheetView>
  </sheetViews>
  <sheetFormatPr baseColWidth="10" defaultColWidth="9.375" defaultRowHeight="15.75"/>
  <cols>
    <col min="1" max="1" width="21.5" style="152" customWidth="1"/>
    <col min="2" max="2" width="14.75" style="152" customWidth="1"/>
    <col min="3" max="4" width="16" style="152" customWidth="1"/>
    <col min="5" max="5" width="25" style="152" customWidth="1"/>
    <col min="6" max="6" width="24.125" style="152" customWidth="1"/>
    <col min="7" max="7" width="17.25" style="152" customWidth="1"/>
    <col min="8" max="16384" width="9.375" style="152"/>
  </cols>
  <sheetData>
    <row r="1" spans="1:7" ht="15.75" customHeight="1">
      <c r="A1" s="289" t="s">
        <v>0</v>
      </c>
      <c r="B1" s="289"/>
      <c r="C1" s="289"/>
      <c r="D1" s="399"/>
    </row>
    <row r="2" spans="1:7" ht="15.75" customHeight="1">
      <c r="A2" s="153" t="s">
        <v>1</v>
      </c>
      <c r="B2" s="153" t="s">
        <v>2</v>
      </c>
      <c r="C2" s="153" t="s">
        <v>3</v>
      </c>
      <c r="D2" s="400"/>
      <c r="E2" s="286"/>
    </row>
    <row r="3" spans="1:7" ht="15.75" customHeight="1">
      <c r="A3" s="360">
        <v>287274</v>
      </c>
      <c r="B3" s="329">
        <v>50435</v>
      </c>
      <c r="C3" s="154">
        <f>+A3+B3</f>
        <v>337709</v>
      </c>
      <c r="D3" s="401"/>
      <c r="E3" s="166"/>
      <c r="F3" s="137"/>
    </row>
    <row r="4" spans="1:7" ht="15.75" customHeight="1">
      <c r="A4" s="154">
        <f>+A3/12</f>
        <v>23939.5</v>
      </c>
      <c r="B4" s="154">
        <f>+B3/12</f>
        <v>4202.916666666667</v>
      </c>
      <c r="C4" s="154">
        <f>+A4+B4</f>
        <v>28142.416666666668</v>
      </c>
      <c r="D4" s="401"/>
      <c r="E4" s="152" t="s">
        <v>4</v>
      </c>
    </row>
    <row r="5" spans="1:7" ht="15.75" customHeight="1"/>
    <row r="6" spans="1:7" ht="16.5" customHeight="1">
      <c r="A6" s="290" t="s">
        <v>5</v>
      </c>
      <c r="B6" s="291"/>
      <c r="C6" s="291"/>
      <c r="D6" s="291"/>
      <c r="E6" s="291"/>
      <c r="F6" s="291"/>
      <c r="G6" s="291"/>
    </row>
    <row r="7" spans="1:7" ht="16.5" customHeight="1">
      <c r="A7" s="153" t="s">
        <v>6</v>
      </c>
      <c r="B7" s="153" t="s">
        <v>7</v>
      </c>
      <c r="C7" s="153" t="s">
        <v>8</v>
      </c>
      <c r="D7" s="153" t="s">
        <v>235</v>
      </c>
      <c r="E7" s="153" t="s">
        <v>9</v>
      </c>
      <c r="F7" s="153" t="s">
        <v>10</v>
      </c>
      <c r="G7" s="153" t="s">
        <v>11</v>
      </c>
    </row>
    <row r="8" spans="1:7" ht="15.75" customHeight="1">
      <c r="A8" s="155">
        <v>50</v>
      </c>
      <c r="B8" s="332">
        <v>120792</v>
      </c>
      <c r="C8" s="154">
        <f>+B8/12</f>
        <v>10066</v>
      </c>
      <c r="D8" s="156">
        <f>+B8/A8</f>
        <v>2415.84</v>
      </c>
      <c r="E8" s="156">
        <f>+C8*A8</f>
        <v>503300</v>
      </c>
      <c r="F8" s="156">
        <v>55000</v>
      </c>
      <c r="G8" s="156">
        <f>+F8*D8</f>
        <v>132871200.00000001</v>
      </c>
    </row>
    <row r="9" spans="1:7" ht="15.75" customHeight="1">
      <c r="A9" s="155">
        <v>25</v>
      </c>
      <c r="B9" s="332">
        <v>111549</v>
      </c>
      <c r="C9" s="154">
        <f>+B9/12</f>
        <v>9295.75</v>
      </c>
      <c r="D9" s="156">
        <f t="shared" ref="D9:D13" si="0">+B9/A9</f>
        <v>4461.96</v>
      </c>
      <c r="E9" s="154">
        <f>+C9*A9</f>
        <v>232393.75</v>
      </c>
      <c r="F9" s="154">
        <v>32000</v>
      </c>
      <c r="G9" s="156">
        <f t="shared" ref="G9:G13" si="1">+F9*D9</f>
        <v>142782720</v>
      </c>
    </row>
    <row r="10" spans="1:7" ht="15.75" customHeight="1">
      <c r="A10" s="155">
        <v>10</v>
      </c>
      <c r="B10" s="332">
        <v>46475</v>
      </c>
      <c r="C10" s="154">
        <f>+B10/12</f>
        <v>3872.9166666666665</v>
      </c>
      <c r="D10" s="156">
        <f t="shared" si="0"/>
        <v>4647.5</v>
      </c>
      <c r="E10" s="154">
        <f>+C10*A10</f>
        <v>38729.166666666664</v>
      </c>
      <c r="F10" s="154">
        <v>15000</v>
      </c>
      <c r="G10" s="156">
        <f>+F10*D10</f>
        <v>69712500</v>
      </c>
    </row>
    <row r="11" spans="1:7" ht="15.75" customHeight="1">
      <c r="A11" s="157">
        <v>10</v>
      </c>
      <c r="B11" s="332">
        <v>21477</v>
      </c>
      <c r="C11" s="154">
        <f>+B11/12</f>
        <v>1789.75</v>
      </c>
      <c r="D11" s="156">
        <f t="shared" si="0"/>
        <v>2147.6999999999998</v>
      </c>
      <c r="E11" s="154">
        <f>+C11*A11</f>
        <v>17897.5</v>
      </c>
      <c r="F11" s="154">
        <v>40000</v>
      </c>
      <c r="G11" s="156">
        <f t="shared" si="1"/>
        <v>85908000</v>
      </c>
    </row>
    <row r="12" spans="1:7" ht="15.75" customHeight="1">
      <c r="A12" s="157">
        <v>5</v>
      </c>
      <c r="B12" s="332">
        <v>19824</v>
      </c>
      <c r="C12" s="154">
        <f>+B12/12</f>
        <v>1652</v>
      </c>
      <c r="D12" s="156">
        <f t="shared" si="0"/>
        <v>3964.8</v>
      </c>
      <c r="E12" s="154">
        <f>+C12*A12</f>
        <v>8260</v>
      </c>
      <c r="F12" s="154">
        <v>25000</v>
      </c>
      <c r="G12" s="156">
        <f t="shared" si="1"/>
        <v>99120000</v>
      </c>
    </row>
    <row r="13" spans="1:7" ht="16.5" customHeight="1">
      <c r="A13" s="157">
        <v>1</v>
      </c>
      <c r="B13" s="332">
        <v>17592</v>
      </c>
      <c r="C13" s="154">
        <f>+B13/12</f>
        <v>1466</v>
      </c>
      <c r="D13" s="156">
        <f t="shared" si="0"/>
        <v>17592</v>
      </c>
      <c r="E13" s="154">
        <f>+C13*A13</f>
        <v>1466</v>
      </c>
      <c r="F13" s="154">
        <v>5000</v>
      </c>
      <c r="G13" s="156">
        <f t="shared" si="1"/>
        <v>87960000</v>
      </c>
    </row>
    <row r="14" spans="1:7" ht="15.75" customHeight="1">
      <c r="A14" s="153" t="s">
        <v>12</v>
      </c>
      <c r="B14" s="398">
        <f>+SUM(B8:B13)</f>
        <v>337709</v>
      </c>
      <c r="C14" s="158">
        <f>+SUM(C8:C13)</f>
        <v>28142.416666666668</v>
      </c>
      <c r="D14" s="158">
        <f>+SUM(D8:D13)</f>
        <v>35229.800000000003</v>
      </c>
      <c r="E14" s="158">
        <f>+SUM(E8:E13)</f>
        <v>802046.41666666663</v>
      </c>
      <c r="F14" s="158">
        <f>+SUM(F8:F13)</f>
        <v>172000</v>
      </c>
      <c r="G14" s="158">
        <f>+SUM(G8:G13)</f>
        <v>618354420</v>
      </c>
    </row>
    <row r="15" spans="1:7" ht="15.75" customHeight="1">
      <c r="F15" s="159"/>
    </row>
    <row r="16" spans="1:7">
      <c r="E16" s="160"/>
      <c r="F16" s="161"/>
      <c r="G16" s="161"/>
    </row>
    <row r="17" spans="1:7">
      <c r="A17" s="329"/>
      <c r="B17" s="344"/>
      <c r="C17" s="345"/>
      <c r="D17" s="345"/>
      <c r="E17" s="346"/>
      <c r="F17" s="347"/>
      <c r="G17" s="347"/>
    </row>
    <row r="18" spans="1:7">
      <c r="B18" s="345"/>
      <c r="C18" s="345"/>
      <c r="D18" s="345"/>
      <c r="E18" s="350"/>
      <c r="F18" s="350"/>
      <c r="G18" s="345"/>
    </row>
    <row r="19" spans="1:7">
      <c r="A19" s="166"/>
      <c r="B19" s="348"/>
      <c r="C19" s="345"/>
      <c r="D19" s="345"/>
      <c r="E19" s="352"/>
      <c r="F19" s="353"/>
      <c r="G19" s="345"/>
    </row>
    <row r="20" spans="1:7">
      <c r="B20" s="345"/>
      <c r="C20" s="345"/>
      <c r="D20" s="345"/>
      <c r="E20" s="352"/>
      <c r="F20" s="353"/>
      <c r="G20" s="345"/>
    </row>
    <row r="21" spans="1:7">
      <c r="B21" s="345"/>
      <c r="C21" s="354"/>
      <c r="D21" s="354"/>
      <c r="E21" s="354"/>
      <c r="F21" s="353"/>
      <c r="G21" s="350"/>
    </row>
    <row r="22" spans="1:7">
      <c r="B22" s="345"/>
      <c r="C22" s="402"/>
      <c r="D22" s="402"/>
      <c r="E22" s="358"/>
      <c r="F22" s="353"/>
      <c r="G22" s="352"/>
    </row>
    <row r="23" spans="1:7">
      <c r="B23" s="349"/>
      <c r="C23" s="402"/>
      <c r="D23" s="402"/>
      <c r="E23" s="358"/>
      <c r="F23" s="353"/>
      <c r="G23" s="352"/>
    </row>
    <row r="24" spans="1:7">
      <c r="A24" s="330"/>
      <c r="B24" s="351"/>
      <c r="C24" s="402"/>
      <c r="D24" s="402"/>
      <c r="E24" s="358"/>
      <c r="F24" s="353"/>
      <c r="G24" s="352"/>
    </row>
    <row r="25" spans="1:7" ht="18.75">
      <c r="A25" s="331"/>
      <c r="B25" s="356"/>
      <c r="C25" s="402"/>
      <c r="D25" s="402"/>
      <c r="E25" s="358"/>
      <c r="F25" s="355"/>
      <c r="G25" s="352"/>
    </row>
    <row r="26" spans="1:7">
      <c r="A26" s="331"/>
      <c r="B26" s="351"/>
      <c r="C26" s="402"/>
      <c r="D26" s="402"/>
      <c r="E26" s="358"/>
      <c r="F26" s="345"/>
      <c r="G26" s="352"/>
    </row>
    <row r="27" spans="1:7">
      <c r="A27" s="331"/>
      <c r="B27" s="351"/>
      <c r="C27" s="402"/>
      <c r="D27" s="402"/>
      <c r="E27" s="358"/>
      <c r="F27" s="345"/>
      <c r="G27" s="352"/>
    </row>
    <row r="28" spans="1:7">
      <c r="A28" s="331"/>
      <c r="B28" s="358"/>
      <c r="C28" s="357"/>
      <c r="D28" s="357"/>
      <c r="E28" s="359"/>
      <c r="F28" s="345"/>
      <c r="G28" s="345"/>
    </row>
    <row r="29" spans="1:7">
      <c r="A29" s="331"/>
      <c r="B29" s="358"/>
      <c r="C29" s="357"/>
      <c r="D29" s="357"/>
      <c r="E29" s="359"/>
      <c r="F29" s="345"/>
      <c r="G29" s="345"/>
    </row>
    <row r="30" spans="1:7">
      <c r="A30" s="331"/>
      <c r="B30" s="357"/>
      <c r="C30" s="357"/>
      <c r="D30" s="357"/>
      <c r="E30" s="359"/>
      <c r="F30" s="345"/>
      <c r="G30" s="345"/>
    </row>
    <row r="31" spans="1:7">
      <c r="B31" s="345"/>
      <c r="C31" s="345"/>
      <c r="D31" s="345"/>
      <c r="E31" s="345"/>
      <c r="F31" s="345"/>
      <c r="G31" s="345"/>
    </row>
  </sheetData>
  <mergeCells count="2">
    <mergeCell ref="A1:C1"/>
    <mergeCell ref="A6:G6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28B09-6BF2-43FC-8BB0-D9E2D2B2FBDD}">
  <dimension ref="B1:M49"/>
  <sheetViews>
    <sheetView topLeftCell="A26" zoomScale="77" zoomScaleNormal="89" workbookViewId="0">
      <selection activeCell="F47" sqref="F47"/>
    </sheetView>
  </sheetViews>
  <sheetFormatPr baseColWidth="10" defaultColWidth="11" defaultRowHeight="15.75"/>
  <cols>
    <col min="1" max="1" width="2.625" customWidth="1"/>
    <col min="2" max="2" width="19.25" customWidth="1"/>
    <col min="3" max="3" width="11" customWidth="1"/>
    <col min="6" max="6" width="23.375" customWidth="1"/>
    <col min="7" max="7" width="22.625" customWidth="1"/>
    <col min="8" max="8" width="23" customWidth="1"/>
    <col min="9" max="9" width="22.375" customWidth="1"/>
    <col min="10" max="10" width="24.625" customWidth="1"/>
    <col min="11" max="11" width="18.625" customWidth="1"/>
    <col min="13" max="13" width="12.125" customWidth="1"/>
  </cols>
  <sheetData>
    <row r="1" spans="2:13">
      <c r="B1" s="13" t="s">
        <v>15</v>
      </c>
    </row>
    <row r="2" spans="2:13">
      <c r="B2" s="13" t="s">
        <v>16</v>
      </c>
      <c r="C2" s="69">
        <f>+'Eval Fin'!C2</f>
        <v>6.5299999999999997E-2</v>
      </c>
      <c r="G2" s="31"/>
    </row>
    <row r="3" spans="2:13" ht="16.5" thickBot="1">
      <c r="B3" s="13"/>
      <c r="C3" s="69"/>
      <c r="E3" s="31"/>
      <c r="F3" s="31"/>
      <c r="G3" s="31" t="s">
        <v>20</v>
      </c>
      <c r="H3" s="31" t="s">
        <v>21</v>
      </c>
      <c r="I3" s="31" t="s">
        <v>22</v>
      </c>
      <c r="J3" s="31" t="s">
        <v>23</v>
      </c>
      <c r="K3" s="31" t="s">
        <v>24</v>
      </c>
    </row>
    <row r="4" spans="2:13" ht="16.5" thickBot="1">
      <c r="B4" s="72" t="s">
        <v>56</v>
      </c>
      <c r="C4" s="73"/>
      <c r="D4" s="74"/>
      <c r="E4" s="51" t="s">
        <v>57</v>
      </c>
      <c r="F4" s="51"/>
      <c r="G4" s="51" t="s">
        <v>58</v>
      </c>
      <c r="H4" s="51"/>
      <c r="I4" s="51"/>
      <c r="J4" s="51"/>
      <c r="K4" s="51"/>
    </row>
    <row r="5" spans="2:13" ht="16.5" thickBot="1">
      <c r="B5" s="75" t="s">
        <v>210</v>
      </c>
      <c r="C5" s="73"/>
      <c r="D5" s="74"/>
      <c r="E5" s="337">
        <v>0.25</v>
      </c>
      <c r="F5" s="163">
        <v>200</v>
      </c>
      <c r="G5" s="78">
        <f>+E5*F5</f>
        <v>50</v>
      </c>
      <c r="H5" s="171">
        <f>+G5*(1+$C$2)</f>
        <v>53.264999999999993</v>
      </c>
      <c r="I5" s="171">
        <f t="shared" ref="I5:K5" si="0">+H5*(1+$C$2)</f>
        <v>56.74320449999999</v>
      </c>
      <c r="J5" s="171">
        <f t="shared" si="0"/>
        <v>60.448535753849981</v>
      </c>
      <c r="K5" s="171">
        <f t="shared" si="0"/>
        <v>64.395825138576384</v>
      </c>
      <c r="M5" s="76"/>
    </row>
    <row r="6" spans="2:13" ht="16.5" thickBot="1">
      <c r="B6" s="75" t="s">
        <v>211</v>
      </c>
      <c r="C6" s="73"/>
      <c r="D6" s="74"/>
      <c r="E6" s="338">
        <v>0.25</v>
      </c>
      <c r="F6" s="164">
        <v>200</v>
      </c>
      <c r="G6" s="78">
        <f>+E6*F6</f>
        <v>50</v>
      </c>
      <c r="H6" s="171">
        <f t="shared" ref="H6:K7" si="1">+G6*(1+$C$2)</f>
        <v>53.264999999999993</v>
      </c>
      <c r="I6" s="171">
        <f t="shared" si="1"/>
        <v>56.74320449999999</v>
      </c>
      <c r="J6" s="171">
        <f t="shared" si="1"/>
        <v>60.448535753849981</v>
      </c>
      <c r="K6" s="171">
        <f t="shared" si="1"/>
        <v>64.395825138576384</v>
      </c>
      <c r="M6" s="76"/>
    </row>
    <row r="7" spans="2:13" ht="16.5" thickBot="1">
      <c r="B7" s="169" t="s">
        <v>59</v>
      </c>
      <c r="C7" s="170"/>
      <c r="D7" s="84"/>
      <c r="E7" s="167">
        <v>1</v>
      </c>
      <c r="F7" s="164">
        <v>472</v>
      </c>
      <c r="G7" s="78">
        <f>+E7*F7</f>
        <v>472</v>
      </c>
      <c r="H7" s="171">
        <f t="shared" si="1"/>
        <v>502.82159999999993</v>
      </c>
      <c r="I7" s="171">
        <f t="shared" si="1"/>
        <v>535.65585047999991</v>
      </c>
      <c r="J7" s="171">
        <f t="shared" si="1"/>
        <v>570.63417751634381</v>
      </c>
      <c r="K7" s="171">
        <f t="shared" si="1"/>
        <v>607.89658930816097</v>
      </c>
    </row>
    <row r="8" spans="2:13" ht="16.5" thickBot="1">
      <c r="B8" s="169" t="s">
        <v>220</v>
      </c>
      <c r="C8" s="170"/>
      <c r="D8" s="84"/>
      <c r="E8" s="335">
        <v>0.5</v>
      </c>
      <c r="F8" s="164">
        <v>2.1</v>
      </c>
      <c r="G8" s="78">
        <f>+E8*F8</f>
        <v>1.05</v>
      </c>
      <c r="H8" s="78">
        <f t="shared" ref="H8:K8" si="2">+F8*G8</f>
        <v>2.2050000000000001</v>
      </c>
      <c r="I8" s="78">
        <f t="shared" si="2"/>
        <v>2.3152500000000003</v>
      </c>
      <c r="J8" s="78">
        <f t="shared" si="2"/>
        <v>5.1051262500000005</v>
      </c>
      <c r="K8" s="78">
        <f t="shared" si="2"/>
        <v>11.819643550312502</v>
      </c>
    </row>
    <row r="9" spans="2:13" ht="16.5" thickBot="1">
      <c r="B9" s="75" t="s">
        <v>60</v>
      </c>
      <c r="C9" s="73"/>
      <c r="D9" s="74"/>
      <c r="E9" s="79"/>
      <c r="F9" s="165"/>
      <c r="G9" s="168">
        <f>+G5+G6+G7+G8</f>
        <v>573.04999999999995</v>
      </c>
      <c r="H9" s="168">
        <f t="shared" ref="H9:K9" si="3">+H5+H6+H7+H8</f>
        <v>611.5566</v>
      </c>
      <c r="I9" s="168">
        <f t="shared" si="3"/>
        <v>651.45750947999989</v>
      </c>
      <c r="J9" s="168">
        <f t="shared" si="3"/>
        <v>696.63637527404376</v>
      </c>
      <c r="K9" s="168">
        <f t="shared" si="3"/>
        <v>748.50788313562634</v>
      </c>
    </row>
    <row r="10" spans="2:13">
      <c r="D10" s="71"/>
      <c r="E10" s="172"/>
      <c r="G10" s="80"/>
      <c r="H10" s="81"/>
    </row>
    <row r="11" spans="2:13">
      <c r="G11" s="284"/>
    </row>
    <row r="12" spans="2:13" ht="16.5" thickBot="1"/>
    <row r="13" spans="2:13">
      <c r="B13" s="82" t="s">
        <v>61</v>
      </c>
      <c r="C13" s="22"/>
      <c r="D13" s="22"/>
      <c r="E13" s="22"/>
      <c r="F13" s="22"/>
      <c r="G13" s="83"/>
      <c r="H13" s="22"/>
      <c r="I13" s="22"/>
      <c r="J13" s="22"/>
      <c r="K13" s="84"/>
    </row>
    <row r="14" spans="2:13">
      <c r="B14" s="6"/>
      <c r="E14" s="31">
        <v>0</v>
      </c>
      <c r="F14" s="31" t="s">
        <v>20</v>
      </c>
      <c r="G14" s="173" t="s">
        <v>160</v>
      </c>
      <c r="H14" s="173" t="s">
        <v>22</v>
      </c>
      <c r="I14" s="173" t="s">
        <v>23</v>
      </c>
      <c r="J14" s="173" t="s">
        <v>24</v>
      </c>
      <c r="K14" s="174"/>
    </row>
    <row r="15" spans="2:13">
      <c r="B15" s="6" t="s">
        <v>62</v>
      </c>
      <c r="F15" s="137">
        <f>+'P-VENTAS_COSTOS (2)'!B3</f>
        <v>50435</v>
      </c>
      <c r="G15" s="86">
        <f>+F15*(1+5%)</f>
        <v>52956.75</v>
      </c>
      <c r="H15" s="86">
        <f t="shared" ref="H15:J15" si="4">+G15*(1+5%)</f>
        <v>55604.587500000001</v>
      </c>
      <c r="I15" s="86">
        <f t="shared" si="4"/>
        <v>58384.816875000004</v>
      </c>
      <c r="J15" s="86">
        <f t="shared" si="4"/>
        <v>61304.057718750009</v>
      </c>
      <c r="K15" s="87"/>
    </row>
    <row r="16" spans="2:13">
      <c r="B16" s="6" t="s">
        <v>63</v>
      </c>
      <c r="D16" s="88"/>
      <c r="F16">
        <v>0</v>
      </c>
      <c r="G16" s="86">
        <f>+F17</f>
        <v>1695</v>
      </c>
      <c r="H16" s="86">
        <f t="shared" ref="H16:J16" si="5">+G17</f>
        <v>1779</v>
      </c>
      <c r="I16" s="86">
        <f t="shared" si="5"/>
        <v>1868</v>
      </c>
      <c r="J16" s="86">
        <f t="shared" si="5"/>
        <v>1962</v>
      </c>
      <c r="K16" s="87"/>
    </row>
    <row r="17" spans="2:12" ht="16.5" thickBot="1">
      <c r="B17" s="11" t="s">
        <v>64</v>
      </c>
      <c r="C17" s="30"/>
      <c r="D17" s="89">
        <v>3.2000000000000001E-2</v>
      </c>
      <c r="E17" s="30"/>
      <c r="F17" s="30">
        <f>ROUND($D$17*G15,0)</f>
        <v>1695</v>
      </c>
      <c r="G17" s="30">
        <f>ROUND($D$17*H15,0)</f>
        <v>1779</v>
      </c>
      <c r="H17" s="30">
        <f t="shared" ref="H17:I17" si="6">ROUND($D$17*I15,0)</f>
        <v>1868</v>
      </c>
      <c r="I17" s="30">
        <f t="shared" si="6"/>
        <v>1962</v>
      </c>
      <c r="J17" s="30">
        <f>ROUND($D$17*K15,0)</f>
        <v>0</v>
      </c>
      <c r="K17" s="90"/>
    </row>
    <row r="18" spans="2:12" ht="16.5" thickBot="1">
      <c r="B18" s="11"/>
      <c r="C18" s="30" t="s">
        <v>65</v>
      </c>
      <c r="D18" s="30"/>
      <c r="E18" s="30"/>
      <c r="F18" s="175">
        <f>+F15-F16+F17</f>
        <v>52130</v>
      </c>
      <c r="G18" s="175">
        <f t="shared" ref="G18:J18" si="7">+G15-G16+G17</f>
        <v>53040.75</v>
      </c>
      <c r="H18" s="175">
        <f t="shared" si="7"/>
        <v>55693.587500000001</v>
      </c>
      <c r="I18" s="175">
        <f t="shared" si="7"/>
        <v>58478.816875000004</v>
      </c>
      <c r="J18" s="175">
        <f t="shared" si="7"/>
        <v>59342.057718750009</v>
      </c>
      <c r="K18" s="175"/>
    </row>
    <row r="19" spans="2:12">
      <c r="G19" s="91"/>
      <c r="H19" s="91"/>
      <c r="I19" s="91"/>
      <c r="J19" s="91"/>
      <c r="K19" s="91"/>
    </row>
    <row r="21" spans="2:12">
      <c r="B21" s="82" t="s">
        <v>66</v>
      </c>
      <c r="C21" s="22"/>
      <c r="D21" s="22"/>
      <c r="E21" s="4">
        <v>0</v>
      </c>
      <c r="F21" s="4" t="s">
        <v>20</v>
      </c>
      <c r="G21" s="176" t="s">
        <v>21</v>
      </c>
      <c r="H21" s="176" t="s">
        <v>22</v>
      </c>
      <c r="I21" s="176" t="s">
        <v>23</v>
      </c>
      <c r="J21" s="176" t="s">
        <v>24</v>
      </c>
      <c r="K21" s="92"/>
    </row>
    <row r="22" spans="2:12">
      <c r="B22" s="6" t="str">
        <f>+C18</f>
        <v>Unidades de Producción Requerida</v>
      </c>
      <c r="F22" s="137">
        <f>+F18</f>
        <v>52130</v>
      </c>
      <c r="G22" s="137">
        <f t="shared" ref="G22:J22" si="8">+G18</f>
        <v>53040.75</v>
      </c>
      <c r="H22" s="137">
        <f t="shared" si="8"/>
        <v>55693.587500000001</v>
      </c>
      <c r="I22" s="137">
        <f t="shared" si="8"/>
        <v>58478.816875000004</v>
      </c>
      <c r="J22" s="137">
        <f t="shared" si="8"/>
        <v>59342.057718750009</v>
      </c>
      <c r="K22" s="93"/>
    </row>
    <row r="23" spans="2:12">
      <c r="B23" s="6" t="s">
        <v>67</v>
      </c>
      <c r="D23" s="94"/>
      <c r="F23" s="177">
        <f>+E24</f>
        <v>4344</v>
      </c>
      <c r="G23" s="177">
        <f t="shared" ref="G23:J23" si="9">+F24</f>
        <v>4420</v>
      </c>
      <c r="H23" s="177">
        <f t="shared" si="9"/>
        <v>4641</v>
      </c>
      <c r="I23" s="177">
        <f t="shared" si="9"/>
        <v>4873</v>
      </c>
      <c r="J23" s="177">
        <f t="shared" si="9"/>
        <v>4945</v>
      </c>
      <c r="K23" s="87"/>
    </row>
    <row r="24" spans="2:12">
      <c r="B24" s="6" t="s">
        <v>68</v>
      </c>
      <c r="D24" s="94">
        <v>8.3333333333333301E-2</v>
      </c>
      <c r="E24" s="177">
        <f>+ROUND($D$24*F22,0)</f>
        <v>4344</v>
      </c>
      <c r="F24" s="86">
        <f>ROUND($D$24*G22,0)</f>
        <v>4420</v>
      </c>
      <c r="G24" s="86">
        <f t="shared" ref="G24:J24" si="10">ROUND($D$24*H22,0)</f>
        <v>4641</v>
      </c>
      <c r="H24" s="86">
        <f t="shared" si="10"/>
        <v>4873</v>
      </c>
      <c r="I24" s="86">
        <f t="shared" si="10"/>
        <v>4945</v>
      </c>
      <c r="J24" s="86">
        <f t="shared" si="10"/>
        <v>0</v>
      </c>
      <c r="K24" s="87"/>
    </row>
    <row r="25" spans="2:12" ht="16.350000000000001" customHeight="1">
      <c r="B25" s="95" t="s">
        <v>69</v>
      </c>
      <c r="F25" s="111">
        <f>+F22-F23+F24</f>
        <v>52206</v>
      </c>
      <c r="G25" s="111">
        <f t="shared" ref="G25:J25" si="11">+G22-G23+G24</f>
        <v>53261.75</v>
      </c>
      <c r="H25" s="111">
        <f t="shared" si="11"/>
        <v>55925.587500000001</v>
      </c>
      <c r="I25" s="111">
        <f t="shared" si="11"/>
        <v>58550.816875000004</v>
      </c>
      <c r="J25" s="111">
        <f t="shared" si="11"/>
        <v>54397.057718750009</v>
      </c>
      <c r="K25" s="97"/>
    </row>
    <row r="26" spans="2:12" ht="19.5" thickBot="1">
      <c r="B26" s="98" t="s">
        <v>70</v>
      </c>
      <c r="C26" s="30"/>
      <c r="D26" s="30"/>
      <c r="E26" s="30"/>
      <c r="F26" s="99">
        <f>+F25*G9</f>
        <v>29916648.299999997</v>
      </c>
      <c r="G26" s="99">
        <f t="shared" ref="G26:J26" si="12">+G25*H9</f>
        <v>32572574.740049999</v>
      </c>
      <c r="H26" s="99">
        <f>+H25*I9</f>
        <v>36433143.948955812</v>
      </c>
      <c r="I26" s="99">
        <f t="shared" si="12"/>
        <v>40788628.837134317</v>
      </c>
      <c r="J26" s="99">
        <f t="shared" si="12"/>
        <v>40716626.52186805</v>
      </c>
      <c r="K26" s="100"/>
      <c r="L26" s="80"/>
    </row>
    <row r="29" spans="2:12" ht="16.5" thickBot="1"/>
    <row r="30" spans="2:12" ht="16.5" thickBot="1">
      <c r="B30" s="102" t="s">
        <v>72</v>
      </c>
      <c r="C30" s="22"/>
      <c r="D30" s="22"/>
      <c r="E30" s="22"/>
      <c r="F30" s="22"/>
      <c r="G30" s="22"/>
      <c r="H30" s="22"/>
      <c r="I30" s="22"/>
      <c r="J30" s="22"/>
      <c r="K30" s="84"/>
    </row>
    <row r="31" spans="2:12">
      <c r="B31" s="6"/>
      <c r="E31" s="31">
        <v>0</v>
      </c>
      <c r="F31" s="31" t="s">
        <v>20</v>
      </c>
      <c r="G31" s="173" t="s">
        <v>21</v>
      </c>
      <c r="H31" s="173" t="s">
        <v>22</v>
      </c>
      <c r="I31" s="173" t="s">
        <v>23</v>
      </c>
      <c r="J31" s="173" t="s">
        <v>24</v>
      </c>
      <c r="K31" s="85"/>
    </row>
    <row r="32" spans="2:12">
      <c r="B32" s="6" t="s">
        <v>75</v>
      </c>
      <c r="D32" s="94"/>
      <c r="F32" s="55">
        <f>+F23*G9</f>
        <v>2489329.1999999997</v>
      </c>
      <c r="G32" s="178">
        <f>+F34</f>
        <v>2532881</v>
      </c>
      <c r="H32" s="178">
        <f t="shared" ref="H32:J32" si="13">+G34</f>
        <v>2838234.1806000001</v>
      </c>
      <c r="I32" s="178">
        <f t="shared" si="13"/>
        <v>3174552.4436960393</v>
      </c>
      <c r="J32" s="178">
        <f t="shared" si="13"/>
        <v>3444866.8757301462</v>
      </c>
      <c r="K32" s="104"/>
    </row>
    <row r="33" spans="2:11">
      <c r="B33" s="6" t="s">
        <v>78</v>
      </c>
      <c r="F33" s="179">
        <f>+F26</f>
        <v>29916648.299999997</v>
      </c>
      <c r="G33" s="179">
        <f t="shared" ref="G33:J33" si="14">+G26</f>
        <v>32572574.740049999</v>
      </c>
      <c r="H33" s="179">
        <f t="shared" si="14"/>
        <v>36433143.948955812</v>
      </c>
      <c r="I33" s="179">
        <f t="shared" si="14"/>
        <v>40788628.837134317</v>
      </c>
      <c r="J33" s="179">
        <f t="shared" si="14"/>
        <v>40716626.52186805</v>
      </c>
      <c r="K33" s="104"/>
    </row>
    <row r="34" spans="2:11" ht="16.5" thickBot="1">
      <c r="B34" s="6" t="s">
        <v>80</v>
      </c>
      <c r="D34" s="94"/>
      <c r="F34" s="55">
        <f>+F24*G9</f>
        <v>2532881</v>
      </c>
      <c r="G34" s="55">
        <f t="shared" ref="G34:J34" si="15">+G24*H9</f>
        <v>2838234.1806000001</v>
      </c>
      <c r="H34" s="55">
        <f t="shared" si="15"/>
        <v>3174552.4436960393</v>
      </c>
      <c r="I34" s="55">
        <f t="shared" si="15"/>
        <v>3444866.8757301462</v>
      </c>
      <c r="J34" s="55">
        <f t="shared" si="15"/>
        <v>0</v>
      </c>
      <c r="K34" s="105"/>
    </row>
    <row r="35" spans="2:11" ht="16.5" thickTop="1">
      <c r="B35" s="8" t="s">
        <v>83</v>
      </c>
      <c r="F35" s="55">
        <f>+F32+F33-F34</f>
        <v>29873096.499999996</v>
      </c>
      <c r="G35" s="55">
        <f t="shared" ref="G35:J35" si="16">+G32+G33-G34</f>
        <v>32267221.559450004</v>
      </c>
      <c r="H35" s="55">
        <f t="shared" si="16"/>
        <v>36096825.685859777</v>
      </c>
      <c r="I35" s="55">
        <f t="shared" si="16"/>
        <v>40518314.405100204</v>
      </c>
      <c r="J35" s="55">
        <f t="shared" si="16"/>
        <v>44161493.3975982</v>
      </c>
      <c r="K35" s="106"/>
    </row>
    <row r="36" spans="2:11">
      <c r="B36" s="8" t="s">
        <v>86</v>
      </c>
      <c r="F36" s="55">
        <f>+NOMINA!P18+NOMINA!P13</f>
        <v>7575212.5999999996</v>
      </c>
      <c r="G36" s="178">
        <f>+F36*(1+$C$2)</f>
        <v>8069873.9827799993</v>
      </c>
      <c r="H36" s="178">
        <f t="shared" ref="H36:J36" si="17">+G36*(1+$C$2)</f>
        <v>8596836.753855532</v>
      </c>
      <c r="I36" s="178">
        <f t="shared" si="17"/>
        <v>9158210.1938822977</v>
      </c>
      <c r="J36" s="178">
        <f t="shared" si="17"/>
        <v>9756241.3195428103</v>
      </c>
      <c r="K36" s="178"/>
    </row>
    <row r="37" spans="2:11" ht="16.5" thickBot="1">
      <c r="B37" s="8" t="s">
        <v>87</v>
      </c>
      <c r="F37" s="55">
        <f>+'CIF - Gas Adm y Vent - KTO  KG'!E50+'CIF - Gas Adm y Vent - KTO LT'!E51</f>
        <v>164947584.73874998</v>
      </c>
      <c r="G37" s="55">
        <f>+'CIF - Gas Adm y Vent - KTO  KG'!F50+'CIF - Gas Adm y Vent - KTO LT'!F51</f>
        <v>180597559.03835097</v>
      </c>
      <c r="H37" s="55">
        <f>+'CIF - Gas Adm y Vent - KTO  KG'!G50+'CIF - Gas Adm y Vent - KTO LT'!G51</f>
        <v>193096679.21669248</v>
      </c>
      <c r="I37" s="55">
        <f>+'CIF - Gas Adm y Vent - KTO  KG'!H50+'CIF - Gas Adm y Vent - KTO LT'!H51</f>
        <v>206495703.54290476</v>
      </c>
      <c r="J37" s="55">
        <f>+'CIF - Gas Adm y Vent - KTO  KG'!I50+'CIF - Gas Adm y Vent - KTO LT'!I51</f>
        <v>220240960.90890652</v>
      </c>
      <c r="K37" s="105"/>
    </row>
    <row r="38" spans="2:11" ht="16.5" thickTop="1">
      <c r="B38" s="109" t="s">
        <v>89</v>
      </c>
      <c r="F38" s="262">
        <f>+F35+F36+F37</f>
        <v>202395893.83874997</v>
      </c>
      <c r="G38" s="262">
        <f t="shared" ref="G38:J38" si="18">+G35+G36+G37</f>
        <v>220934654.58058098</v>
      </c>
      <c r="H38" s="262">
        <f t="shared" si="18"/>
        <v>237790341.65640777</v>
      </c>
      <c r="I38" s="262">
        <f t="shared" si="18"/>
        <v>256172228.14188725</v>
      </c>
      <c r="J38" s="262">
        <f t="shared" si="18"/>
        <v>274158695.62604755</v>
      </c>
      <c r="K38" s="46"/>
    </row>
    <row r="39" spans="2:11">
      <c r="B39" s="110" t="s">
        <v>90</v>
      </c>
      <c r="F39">
        <v>0</v>
      </c>
      <c r="G39" s="45">
        <f>+F40</f>
        <v>17810838.657809995</v>
      </c>
      <c r="H39" s="45">
        <f t="shared" ref="H39:J39" si="19">+G40</f>
        <v>19442249.603091124</v>
      </c>
      <c r="I39" s="45">
        <f t="shared" si="19"/>
        <v>20925550.065763883</v>
      </c>
      <c r="J39" s="45">
        <f t="shared" si="19"/>
        <v>22543156.076486077</v>
      </c>
      <c r="K39" s="46"/>
    </row>
    <row r="40" spans="2:11" ht="16.5" thickBot="1">
      <c r="B40" s="110" t="s">
        <v>91</v>
      </c>
      <c r="D40" s="248">
        <v>8.7999999999999995E-2</v>
      </c>
      <c r="F40" s="45">
        <f>+$D$40*F38</f>
        <v>17810838.657809995</v>
      </c>
      <c r="G40" s="45">
        <f>+$D$40*G38</f>
        <v>19442249.603091124</v>
      </c>
      <c r="H40" s="45">
        <f>+$D$40*H38</f>
        <v>20925550.065763883</v>
      </c>
      <c r="I40" s="45">
        <f>+$D$40*I38</f>
        <v>22543156.076486077</v>
      </c>
      <c r="J40" s="45">
        <v>0</v>
      </c>
      <c r="K40" s="105"/>
    </row>
    <row r="41" spans="2:11" ht="16.5" thickTop="1">
      <c r="B41" s="109" t="s">
        <v>92</v>
      </c>
      <c r="F41" s="45">
        <f>+F38+F39-F40</f>
        <v>184585055.18093997</v>
      </c>
      <c r="G41" s="45">
        <f t="shared" ref="G41:J41" si="20">+G38+G39-G40</f>
        <v>219303243.63529986</v>
      </c>
      <c r="H41" s="45">
        <f t="shared" si="20"/>
        <v>236307041.193735</v>
      </c>
      <c r="I41" s="45">
        <f t="shared" si="20"/>
        <v>254554622.13116506</v>
      </c>
      <c r="J41" s="45">
        <f t="shared" si="20"/>
        <v>296701851.7025336</v>
      </c>
      <c r="K41" s="46"/>
    </row>
    <row r="42" spans="2:11">
      <c r="B42" s="110" t="s">
        <v>93</v>
      </c>
      <c r="F42">
        <v>0</v>
      </c>
      <c r="G42" s="96">
        <f>+F43</f>
        <v>6001758.4602281461</v>
      </c>
      <c r="H42" s="96">
        <f t="shared" ref="H42:J42" si="21">+G43</f>
        <v>7355485.5545443539</v>
      </c>
      <c r="I42" s="96">
        <f t="shared" si="21"/>
        <v>7925895.4713573987</v>
      </c>
      <c r="J42" s="96">
        <f t="shared" si="21"/>
        <v>8540462.9455637541</v>
      </c>
      <c r="K42" s="112"/>
    </row>
    <row r="43" spans="2:11" ht="16.5" thickBot="1">
      <c r="B43" s="110" t="s">
        <v>95</v>
      </c>
      <c r="F43" s="44">
        <f>+F46*F17</f>
        <v>6001758.4602281461</v>
      </c>
      <c r="G43" s="44">
        <f t="shared" ref="G43:J43" si="22">+G46*G17</f>
        <v>7355485.5545443539</v>
      </c>
      <c r="H43" s="44">
        <f t="shared" si="22"/>
        <v>7925895.4713573987</v>
      </c>
      <c r="I43" s="44">
        <f t="shared" si="22"/>
        <v>8540462.9455637541</v>
      </c>
      <c r="J43" s="44">
        <f t="shared" si="22"/>
        <v>0</v>
      </c>
      <c r="K43" s="113"/>
    </row>
    <row r="44" spans="2:11" ht="16.5" thickTop="1">
      <c r="B44" s="8" t="s">
        <v>97</v>
      </c>
      <c r="F44" s="45">
        <f>+F41+F42-F43</f>
        <v>178583296.72071183</v>
      </c>
      <c r="G44" s="45">
        <f t="shared" ref="G44:J44" si="23">+G41+G42-G43</f>
        <v>217949516.54098365</v>
      </c>
      <c r="H44" s="45">
        <f t="shared" si="23"/>
        <v>235736631.27692196</v>
      </c>
      <c r="I44" s="45">
        <f t="shared" si="23"/>
        <v>253940054.6569587</v>
      </c>
      <c r="J44" s="45">
        <f t="shared" si="23"/>
        <v>305242314.64809734</v>
      </c>
      <c r="K44" s="114"/>
    </row>
    <row r="45" spans="2:11">
      <c r="B45" s="6"/>
      <c r="K45" s="7"/>
    </row>
    <row r="46" spans="2:11" ht="16.5" thickBot="1">
      <c r="B46" s="11" t="s">
        <v>99</v>
      </c>
      <c r="C46" s="30"/>
      <c r="D46" s="30"/>
      <c r="E46" s="30"/>
      <c r="F46" s="343">
        <f>+F41/F18</f>
        <v>3540.8604485121805</v>
      </c>
      <c r="G46" s="343">
        <f t="shared" ref="G46:J46" si="24">+G41/G18</f>
        <v>4134.6180745049769</v>
      </c>
      <c r="H46" s="343">
        <f t="shared" si="24"/>
        <v>4242.9847277073868</v>
      </c>
      <c r="I46" s="343">
        <f t="shared" si="24"/>
        <v>4352.9372811232179</v>
      </c>
      <c r="J46" s="247">
        <f t="shared" si="24"/>
        <v>4999.8578261094954</v>
      </c>
      <c r="K46" s="115"/>
    </row>
    <row r="47" spans="2:11">
      <c r="G47" s="118"/>
      <c r="H47" s="118"/>
      <c r="I47" s="118"/>
      <c r="J47" s="118"/>
      <c r="K47" s="118"/>
    </row>
    <row r="49" spans="4:5">
      <c r="D49" s="274"/>
      <c r="E49" s="274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46"/>
  <sheetViews>
    <sheetView topLeftCell="A27" zoomScale="88" zoomScaleNormal="89" workbookViewId="0">
      <selection activeCell="F37" sqref="F37"/>
    </sheetView>
  </sheetViews>
  <sheetFormatPr baseColWidth="10" defaultColWidth="11" defaultRowHeight="15.75"/>
  <cols>
    <col min="1" max="1" width="2.625" customWidth="1"/>
    <col min="2" max="2" width="19.25" customWidth="1"/>
    <col min="3" max="3" width="11" customWidth="1"/>
    <col min="6" max="6" width="23.375" customWidth="1"/>
    <col min="7" max="7" width="22.625" customWidth="1"/>
    <col min="8" max="8" width="23" customWidth="1"/>
    <col min="9" max="9" width="22.375" customWidth="1"/>
    <col min="10" max="10" width="24.625" customWidth="1"/>
    <col min="11" max="11" width="18.625" customWidth="1"/>
    <col min="13" max="13" width="12.125" customWidth="1"/>
  </cols>
  <sheetData>
    <row r="1" spans="2:13">
      <c r="B1" s="13" t="s">
        <v>15</v>
      </c>
    </row>
    <row r="2" spans="2:13">
      <c r="B2" s="13" t="s">
        <v>16</v>
      </c>
      <c r="C2" s="69">
        <f>+'Eval Fin'!C2</f>
        <v>6.5299999999999997E-2</v>
      </c>
      <c r="G2" s="31"/>
    </row>
    <row r="3" spans="2:13" ht="16.5" thickBot="1">
      <c r="B3" s="13"/>
      <c r="C3" s="69"/>
      <c r="E3" s="31"/>
      <c r="F3" s="31"/>
      <c r="G3" s="31" t="s">
        <v>20</v>
      </c>
      <c r="H3" s="31" t="s">
        <v>21</v>
      </c>
      <c r="I3" s="31" t="s">
        <v>22</v>
      </c>
      <c r="J3" s="31" t="s">
        <v>23</v>
      </c>
      <c r="K3" s="31" t="s">
        <v>24</v>
      </c>
    </row>
    <row r="4" spans="2:13" ht="16.5" thickBot="1">
      <c r="B4" s="72" t="s">
        <v>56</v>
      </c>
      <c r="C4" s="73"/>
      <c r="D4" s="74"/>
      <c r="E4" s="51" t="s">
        <v>57</v>
      </c>
      <c r="F4" s="51"/>
      <c r="G4" s="51" t="s">
        <v>58</v>
      </c>
      <c r="H4" s="51"/>
      <c r="I4" s="51"/>
      <c r="J4" s="51"/>
      <c r="K4" s="51"/>
    </row>
    <row r="5" spans="2:13" ht="16.5" thickBot="1">
      <c r="B5" s="75" t="s">
        <v>210</v>
      </c>
      <c r="C5" s="73"/>
      <c r="D5" s="74"/>
      <c r="E5" s="335">
        <v>0.5</v>
      </c>
      <c r="F5" s="163">
        <v>200</v>
      </c>
      <c r="G5" s="78">
        <f>+E5*F5</f>
        <v>100</v>
      </c>
      <c r="H5" s="171">
        <f>+G5*(1+$C$2)</f>
        <v>106.52999999999999</v>
      </c>
      <c r="I5" s="171">
        <f t="shared" ref="I5:K5" si="0">+H5*(1+$C$2)</f>
        <v>113.48640899999998</v>
      </c>
      <c r="J5" s="171">
        <f t="shared" si="0"/>
        <v>120.89707150769996</v>
      </c>
      <c r="K5" s="171">
        <f t="shared" si="0"/>
        <v>128.79165027715277</v>
      </c>
      <c r="M5" s="76"/>
    </row>
    <row r="6" spans="2:13" ht="16.5" thickBot="1">
      <c r="B6" s="75" t="s">
        <v>211</v>
      </c>
      <c r="C6" s="73"/>
      <c r="D6" s="74"/>
      <c r="E6" s="336">
        <v>0.5</v>
      </c>
      <c r="F6" s="164">
        <v>200</v>
      </c>
      <c r="G6" s="78">
        <f>+E6*F6</f>
        <v>100</v>
      </c>
      <c r="H6" s="171">
        <f t="shared" ref="H6:K6" si="1">+G6*(1+$C$2)</f>
        <v>106.52999999999999</v>
      </c>
      <c r="I6" s="171">
        <f t="shared" si="1"/>
        <v>113.48640899999998</v>
      </c>
      <c r="J6" s="171">
        <f t="shared" si="1"/>
        <v>120.89707150769996</v>
      </c>
      <c r="K6" s="171">
        <f t="shared" si="1"/>
        <v>128.79165027715277</v>
      </c>
      <c r="M6" s="76"/>
    </row>
    <row r="7" spans="2:13" ht="16.5" thickBot="1">
      <c r="B7" s="169" t="s">
        <v>59</v>
      </c>
      <c r="C7" s="170"/>
      <c r="D7" s="84"/>
      <c r="E7" s="167">
        <v>1</v>
      </c>
      <c r="F7" s="164">
        <v>160</v>
      </c>
      <c r="G7" s="78">
        <f>+E7*F7</f>
        <v>160</v>
      </c>
      <c r="H7" s="171">
        <f t="shared" ref="H7:K7" si="2">+G7*(1+$C$2)</f>
        <v>170.44799999999998</v>
      </c>
      <c r="I7" s="171">
        <f t="shared" si="2"/>
        <v>181.57825439999996</v>
      </c>
      <c r="J7" s="171">
        <f t="shared" si="2"/>
        <v>193.43531441231994</v>
      </c>
      <c r="K7" s="171">
        <f t="shared" si="2"/>
        <v>206.06664044344441</v>
      </c>
    </row>
    <row r="8" spans="2:13" ht="16.5" thickBot="1">
      <c r="B8" s="75" t="s">
        <v>60</v>
      </c>
      <c r="C8" s="73"/>
      <c r="D8" s="74"/>
      <c r="E8" s="79"/>
      <c r="F8" s="165"/>
      <c r="G8" s="168">
        <f>+G5+G6+G7</f>
        <v>360</v>
      </c>
      <c r="H8" s="168">
        <f>+H5+H6+H7</f>
        <v>383.50799999999992</v>
      </c>
      <c r="I8" s="168">
        <f>+I5+I6+I7</f>
        <v>408.55107239999995</v>
      </c>
      <c r="J8" s="168">
        <f>+J5+J6+J7</f>
        <v>435.22945742771986</v>
      </c>
      <c r="K8" s="168">
        <f>+K5+K6+K7</f>
        <v>463.64994099774992</v>
      </c>
    </row>
    <row r="9" spans="2:13">
      <c r="D9" s="71"/>
      <c r="E9" s="172"/>
      <c r="G9" s="80"/>
      <c r="H9" s="81"/>
    </row>
    <row r="10" spans="2:13">
      <c r="G10" s="284"/>
    </row>
    <row r="12" spans="2:13">
      <c r="B12" s="82" t="s">
        <v>61</v>
      </c>
      <c r="C12" s="22"/>
      <c r="D12" s="22"/>
      <c r="E12" s="22"/>
      <c r="F12" s="22"/>
      <c r="G12" s="83"/>
      <c r="H12" s="22"/>
      <c r="I12" s="22"/>
      <c r="J12" s="22"/>
      <c r="K12" s="84"/>
    </row>
    <row r="13" spans="2:13">
      <c r="B13" s="6"/>
      <c r="E13" s="31">
        <v>0</v>
      </c>
      <c r="F13" s="31" t="s">
        <v>20</v>
      </c>
      <c r="G13" s="173" t="s">
        <v>160</v>
      </c>
      <c r="H13" s="173" t="s">
        <v>22</v>
      </c>
      <c r="I13" s="173" t="s">
        <v>23</v>
      </c>
      <c r="J13" s="173" t="s">
        <v>24</v>
      </c>
      <c r="K13" s="174"/>
    </row>
    <row r="14" spans="2:13">
      <c r="B14" s="6" t="s">
        <v>62</v>
      </c>
      <c r="F14" s="137">
        <f>+'P-VENTAS_COSTOS (2)'!A3</f>
        <v>287274</v>
      </c>
      <c r="G14" s="86">
        <f>+F14*(1+5%)</f>
        <v>301637.7</v>
      </c>
      <c r="H14" s="86">
        <f t="shared" ref="H14:J14" si="3">+G14*(1+5%)</f>
        <v>316719.58500000002</v>
      </c>
      <c r="I14" s="86">
        <f t="shared" si="3"/>
        <v>332555.56425000005</v>
      </c>
      <c r="J14" s="86">
        <f t="shared" si="3"/>
        <v>349183.34246250009</v>
      </c>
      <c r="K14" s="87"/>
    </row>
    <row r="15" spans="2:13">
      <c r="B15" s="6" t="s">
        <v>63</v>
      </c>
      <c r="D15" s="88"/>
      <c r="F15">
        <v>0</v>
      </c>
      <c r="G15" s="86">
        <f>+F16</f>
        <v>9652</v>
      </c>
      <c r="H15" s="86">
        <f t="shared" ref="H15:J15" si="4">+G16</f>
        <v>10135</v>
      </c>
      <c r="I15" s="86">
        <f t="shared" si="4"/>
        <v>10642</v>
      </c>
      <c r="J15" s="86">
        <f t="shared" si="4"/>
        <v>11174</v>
      </c>
      <c r="K15" s="87"/>
    </row>
    <row r="16" spans="2:13" ht="16.5" thickBot="1">
      <c r="B16" s="11" t="s">
        <v>64</v>
      </c>
      <c r="C16" s="30"/>
      <c r="D16" s="89">
        <v>3.2000000000000001E-2</v>
      </c>
      <c r="E16" s="30"/>
      <c r="F16" s="30">
        <f>ROUND($D$16*G14,0)</f>
        <v>9652</v>
      </c>
      <c r="G16" s="30">
        <f>ROUND($D$16*H14,0)</f>
        <v>10135</v>
      </c>
      <c r="H16" s="30">
        <f t="shared" ref="H16:I16" si="5">ROUND($D$16*I14,0)</f>
        <v>10642</v>
      </c>
      <c r="I16" s="30">
        <f t="shared" si="5"/>
        <v>11174</v>
      </c>
      <c r="J16" s="30">
        <f>ROUND($D$16*K14,0)</f>
        <v>0</v>
      </c>
      <c r="K16" s="90"/>
    </row>
    <row r="17" spans="2:12" ht="16.5" thickBot="1">
      <c r="B17" s="11"/>
      <c r="C17" s="30" t="s">
        <v>65</v>
      </c>
      <c r="D17" s="30"/>
      <c r="E17" s="30"/>
      <c r="F17" s="175">
        <f>+F14-F15+F16</f>
        <v>296926</v>
      </c>
      <c r="G17" s="175">
        <f t="shared" ref="G17:J17" si="6">+G14-G15+G16</f>
        <v>302120.7</v>
      </c>
      <c r="H17" s="175">
        <f t="shared" si="6"/>
        <v>317226.58500000002</v>
      </c>
      <c r="I17" s="175">
        <f t="shared" si="6"/>
        <v>333087.56425000005</v>
      </c>
      <c r="J17" s="175">
        <f t="shared" si="6"/>
        <v>338009.34246250009</v>
      </c>
      <c r="K17" s="175"/>
    </row>
    <row r="18" spans="2:12">
      <c r="G18" s="91"/>
      <c r="H18" s="91"/>
      <c r="I18" s="91"/>
      <c r="J18" s="91"/>
      <c r="K18" s="91"/>
    </row>
    <row r="20" spans="2:12">
      <c r="B20" s="82" t="s">
        <v>66</v>
      </c>
      <c r="C20" s="22"/>
      <c r="D20" s="22"/>
      <c r="E20" s="4">
        <v>0</v>
      </c>
      <c r="F20" s="4" t="s">
        <v>20</v>
      </c>
      <c r="G20" s="176" t="s">
        <v>21</v>
      </c>
      <c r="H20" s="176" t="s">
        <v>22</v>
      </c>
      <c r="I20" s="176" t="s">
        <v>23</v>
      </c>
      <c r="J20" s="176" t="s">
        <v>24</v>
      </c>
      <c r="K20" s="92"/>
    </row>
    <row r="21" spans="2:12">
      <c r="B21" s="6" t="str">
        <f>+C17</f>
        <v>Unidades de Producción Requerida</v>
      </c>
      <c r="F21" s="137">
        <f>+F17</f>
        <v>296926</v>
      </c>
      <c r="G21" s="137">
        <f t="shared" ref="G21:J21" si="7">+G17</f>
        <v>302120.7</v>
      </c>
      <c r="H21" s="137">
        <f t="shared" si="7"/>
        <v>317226.58500000002</v>
      </c>
      <c r="I21" s="137">
        <f t="shared" si="7"/>
        <v>333087.56425000005</v>
      </c>
      <c r="J21" s="137">
        <f t="shared" si="7"/>
        <v>338009.34246250009</v>
      </c>
      <c r="K21" s="93"/>
    </row>
    <row r="22" spans="2:12">
      <c r="B22" s="6" t="s">
        <v>67</v>
      </c>
      <c r="D22" s="94"/>
      <c r="F22" s="177">
        <f>+E23</f>
        <v>24744</v>
      </c>
      <c r="G22" s="177">
        <f t="shared" ref="G22:J22" si="8">+F23</f>
        <v>25177</v>
      </c>
      <c r="H22" s="177">
        <f t="shared" si="8"/>
        <v>26436</v>
      </c>
      <c r="I22" s="177">
        <f t="shared" si="8"/>
        <v>27757</v>
      </c>
      <c r="J22" s="177">
        <f t="shared" si="8"/>
        <v>28167</v>
      </c>
      <c r="K22" s="87"/>
    </row>
    <row r="23" spans="2:12">
      <c r="B23" s="6" t="s">
        <v>68</v>
      </c>
      <c r="D23" s="94">
        <v>8.3333333333333301E-2</v>
      </c>
      <c r="E23" s="177">
        <f>+ROUND($D$23*F21,0)</f>
        <v>24744</v>
      </c>
      <c r="F23" s="86">
        <f>ROUND($D$23*G21,0)</f>
        <v>25177</v>
      </c>
      <c r="G23" s="86">
        <f t="shared" ref="G23:J23" si="9">ROUND($D$23*H21,0)</f>
        <v>26436</v>
      </c>
      <c r="H23" s="86">
        <f t="shared" si="9"/>
        <v>27757</v>
      </c>
      <c r="I23" s="86">
        <f t="shared" si="9"/>
        <v>28167</v>
      </c>
      <c r="J23" s="86">
        <f t="shared" si="9"/>
        <v>0</v>
      </c>
      <c r="K23" s="87"/>
    </row>
    <row r="24" spans="2:12" ht="16.350000000000001" customHeight="1">
      <c r="B24" s="95" t="s">
        <v>69</v>
      </c>
      <c r="F24" s="111">
        <f>+F21-F22+F23</f>
        <v>297359</v>
      </c>
      <c r="G24" s="111">
        <f t="shared" ref="G24:J24" si="10">+G21-G22+G23</f>
        <v>303379.7</v>
      </c>
      <c r="H24" s="111">
        <f t="shared" si="10"/>
        <v>318547.58500000002</v>
      </c>
      <c r="I24" s="111">
        <f t="shared" si="10"/>
        <v>333497.56425000005</v>
      </c>
      <c r="J24" s="111">
        <f t="shared" si="10"/>
        <v>309842.34246250009</v>
      </c>
      <c r="K24" s="97"/>
    </row>
    <row r="25" spans="2:12" ht="19.5" thickBot="1">
      <c r="B25" s="98" t="s">
        <v>70</v>
      </c>
      <c r="C25" s="30"/>
      <c r="D25" s="30"/>
      <c r="E25" s="30"/>
      <c r="F25" s="99">
        <f>+F24*G8</f>
        <v>107049240</v>
      </c>
      <c r="G25" s="99">
        <f t="shared" ref="G25:J25" si="11">+G24*H8</f>
        <v>116348541.98759998</v>
      </c>
      <c r="H25" s="99">
        <f>+H24*I8</f>
        <v>130142957.46218015</v>
      </c>
      <c r="I25" s="99">
        <f t="shared" si="11"/>
        <v>145147963.94199368</v>
      </c>
      <c r="J25" s="99">
        <f t="shared" si="11"/>
        <v>143658383.80134279</v>
      </c>
      <c r="K25" s="100"/>
      <c r="L25" s="80"/>
    </row>
    <row r="28" spans="2:12" ht="16.5" thickBot="1"/>
    <row r="29" spans="2:12" ht="16.5" thickBot="1">
      <c r="B29" s="102" t="s">
        <v>72</v>
      </c>
      <c r="C29" s="22"/>
      <c r="D29" s="22"/>
      <c r="E29" s="22"/>
      <c r="F29" s="22"/>
      <c r="G29" s="22"/>
      <c r="H29" s="22"/>
      <c r="I29" s="22"/>
      <c r="J29" s="22"/>
      <c r="K29" s="84"/>
    </row>
    <row r="30" spans="2:12">
      <c r="B30" s="6"/>
      <c r="E30" s="31">
        <v>0</v>
      </c>
      <c r="F30" s="31" t="s">
        <v>20</v>
      </c>
      <c r="G30" s="173" t="s">
        <v>21</v>
      </c>
      <c r="H30" s="173" t="s">
        <v>22</v>
      </c>
      <c r="I30" s="173" t="s">
        <v>23</v>
      </c>
      <c r="J30" s="173" t="s">
        <v>24</v>
      </c>
      <c r="K30" s="85"/>
    </row>
    <row r="31" spans="2:12">
      <c r="B31" s="6" t="s">
        <v>75</v>
      </c>
      <c r="D31" s="94"/>
      <c r="F31" s="55">
        <f>+F22*G8</f>
        <v>8907840</v>
      </c>
      <c r="G31" s="178">
        <f>+F33</f>
        <v>9063720</v>
      </c>
      <c r="H31" s="178">
        <f t="shared" ref="H31:J31" si="12">+G33</f>
        <v>10138417.487999998</v>
      </c>
      <c r="I31" s="178">
        <f t="shared" si="12"/>
        <v>11340152.116606798</v>
      </c>
      <c r="J31" s="178">
        <f t="shared" si="12"/>
        <v>12259108.127366586</v>
      </c>
      <c r="K31" s="104"/>
    </row>
    <row r="32" spans="2:12">
      <c r="B32" s="6" t="s">
        <v>78</v>
      </c>
      <c r="F32" s="179">
        <f>+F25</f>
        <v>107049240</v>
      </c>
      <c r="G32" s="179">
        <f t="shared" ref="G32:J32" si="13">+G25</f>
        <v>116348541.98759998</v>
      </c>
      <c r="H32" s="179">
        <f t="shared" si="13"/>
        <v>130142957.46218015</v>
      </c>
      <c r="I32" s="179">
        <f t="shared" si="13"/>
        <v>145147963.94199368</v>
      </c>
      <c r="J32" s="179">
        <f t="shared" si="13"/>
        <v>143658383.80134279</v>
      </c>
      <c r="K32" s="104"/>
    </row>
    <row r="33" spans="2:11" ht="16.5" thickBot="1">
      <c r="B33" s="6" t="s">
        <v>80</v>
      </c>
      <c r="D33" s="94"/>
      <c r="F33" s="55">
        <f>+F23*G8</f>
        <v>9063720</v>
      </c>
      <c r="G33" s="55">
        <f t="shared" ref="G33:J33" si="14">+G23*H8</f>
        <v>10138417.487999998</v>
      </c>
      <c r="H33" s="55">
        <f t="shared" si="14"/>
        <v>11340152.116606798</v>
      </c>
      <c r="I33" s="55">
        <f t="shared" si="14"/>
        <v>12259108.127366586</v>
      </c>
      <c r="J33" s="55">
        <f t="shared" si="14"/>
        <v>0</v>
      </c>
      <c r="K33" s="105"/>
    </row>
    <row r="34" spans="2:11" ht="16.5" thickTop="1">
      <c r="B34" s="8" t="s">
        <v>83</v>
      </c>
      <c r="F34" s="55">
        <f>+F31+F32-F33</f>
        <v>106893360</v>
      </c>
      <c r="G34" s="55">
        <f t="shared" ref="G34:J34" si="15">+G31+G32-G33</f>
        <v>115273844.49959999</v>
      </c>
      <c r="H34" s="55">
        <f t="shared" si="15"/>
        <v>128941222.83357334</v>
      </c>
      <c r="I34" s="55">
        <f t="shared" si="15"/>
        <v>144229007.93123391</v>
      </c>
      <c r="J34" s="55">
        <f t="shared" si="15"/>
        <v>155917491.92870936</v>
      </c>
      <c r="K34" s="106"/>
    </row>
    <row r="35" spans="2:11">
      <c r="B35" s="8" t="s">
        <v>86</v>
      </c>
      <c r="F35" s="55">
        <f>+NOMINA!P18</f>
        <v>5715285</v>
      </c>
      <c r="G35" s="178">
        <f>+F35*(1+$C$2)</f>
        <v>6088493.1104999995</v>
      </c>
      <c r="H35" s="178">
        <f t="shared" ref="H35:J35" si="16">+G35*(1+$C$2)</f>
        <v>6486071.7106156489</v>
      </c>
      <c r="I35" s="178">
        <f t="shared" si="16"/>
        <v>6909612.1933188504</v>
      </c>
      <c r="J35" s="178">
        <f t="shared" si="16"/>
        <v>7360809.8695425708</v>
      </c>
      <c r="K35" s="178"/>
    </row>
    <row r="36" spans="2:11" ht="16.5" thickBot="1">
      <c r="B36" s="8" t="s">
        <v>87</v>
      </c>
      <c r="F36" s="55">
        <f>+'CIF - Gas Adm y Vent - KTO  KG'!E50+'CIF - Gas Adm y Vent - KTO LT'!E51</f>
        <v>164947584.73874998</v>
      </c>
      <c r="G36" s="55">
        <f>+'CIF - Gas Adm y Vent - KTO  KG'!F50+'CIF - Gas Adm y Vent - KTO LT'!F51</f>
        <v>180597559.03835097</v>
      </c>
      <c r="H36" s="55">
        <f>+'CIF - Gas Adm y Vent - KTO  KG'!G50+'CIF - Gas Adm y Vent - KTO LT'!G51</f>
        <v>193096679.21669248</v>
      </c>
      <c r="I36" s="55">
        <f>+'CIF - Gas Adm y Vent - KTO  KG'!H50+'CIF - Gas Adm y Vent - KTO LT'!H51</f>
        <v>206495703.54290476</v>
      </c>
      <c r="J36" s="55">
        <f>+'CIF - Gas Adm y Vent - KTO  KG'!I50+'CIF - Gas Adm y Vent - KTO LT'!I51</f>
        <v>220240960.90890652</v>
      </c>
      <c r="K36" s="105"/>
    </row>
    <row r="37" spans="2:11" ht="16.5" thickTop="1">
      <c r="B37" s="109" t="s">
        <v>89</v>
      </c>
      <c r="F37" s="45">
        <f>+F34+F35+F36</f>
        <v>277556229.73874998</v>
      </c>
      <c r="G37" s="45">
        <f t="shared" ref="G37:J37" si="17">+G34+G35+G36</f>
        <v>301959896.64845097</v>
      </c>
      <c r="H37" s="45">
        <f t="shared" si="17"/>
        <v>328523973.76088142</v>
      </c>
      <c r="I37" s="45">
        <f t="shared" si="17"/>
        <v>357634323.66745752</v>
      </c>
      <c r="J37" s="45">
        <f t="shared" si="17"/>
        <v>383519262.70715845</v>
      </c>
      <c r="K37" s="46"/>
    </row>
    <row r="38" spans="2:11">
      <c r="B38" s="110" t="s">
        <v>90</v>
      </c>
      <c r="F38">
        <v>0</v>
      </c>
      <c r="G38" s="45">
        <f>+F39</f>
        <v>23314723.298055001</v>
      </c>
      <c r="H38" s="45">
        <f t="shared" ref="H38:J38" si="18">+G39</f>
        <v>25364631.318469882</v>
      </c>
      <c r="I38" s="45">
        <f t="shared" si="18"/>
        <v>27596013.795914043</v>
      </c>
      <c r="J38" s="45">
        <f t="shared" si="18"/>
        <v>30041283.188066434</v>
      </c>
      <c r="K38" s="46"/>
    </row>
    <row r="39" spans="2:11" ht="16.5" thickBot="1">
      <c r="B39" s="110" t="s">
        <v>91</v>
      </c>
      <c r="D39" s="248">
        <v>8.4000000000000005E-2</v>
      </c>
      <c r="F39" s="45">
        <f>+$D$39*F37</f>
        <v>23314723.298055001</v>
      </c>
      <c r="G39" s="45">
        <f t="shared" ref="G39:I39" si="19">+$D$39*G37</f>
        <v>25364631.318469882</v>
      </c>
      <c r="H39" s="45">
        <f t="shared" si="19"/>
        <v>27596013.795914043</v>
      </c>
      <c r="I39" s="45">
        <f t="shared" si="19"/>
        <v>30041283.188066434</v>
      </c>
      <c r="J39" s="45">
        <v>0</v>
      </c>
      <c r="K39" s="105"/>
    </row>
    <row r="40" spans="2:11" ht="16.5" thickTop="1">
      <c r="B40" s="109" t="s">
        <v>92</v>
      </c>
      <c r="F40" s="45">
        <f>+F37+F38-F39</f>
        <v>254241506.44069499</v>
      </c>
      <c r="G40" s="45">
        <f t="shared" ref="G40:J40" si="20">+G37+G38-G39</f>
        <v>299909988.62803608</v>
      </c>
      <c r="H40" s="45">
        <f t="shared" si="20"/>
        <v>326292591.28343725</v>
      </c>
      <c r="I40" s="45">
        <f t="shared" si="20"/>
        <v>355189054.27530515</v>
      </c>
      <c r="J40" s="45">
        <f t="shared" si="20"/>
        <v>413560545.89522487</v>
      </c>
      <c r="K40" s="46"/>
    </row>
    <row r="41" spans="2:11">
      <c r="B41" s="110" t="s">
        <v>93</v>
      </c>
      <c r="F41">
        <v>0</v>
      </c>
      <c r="G41" s="96">
        <f>+F42</f>
        <v>8264480.1067120703</v>
      </c>
      <c r="H41" s="96">
        <f t="shared" ref="H41:J41" si="21">+G42</f>
        <v>10060839.044610798</v>
      </c>
      <c r="I41" s="96">
        <f t="shared" si="21"/>
        <v>10946137.305731608</v>
      </c>
      <c r="J41" s="96">
        <f t="shared" si="21"/>
        <v>11915432.812416261</v>
      </c>
      <c r="K41" s="112"/>
    </row>
    <row r="42" spans="2:11" ht="16.5" thickBot="1">
      <c r="B42" s="110" t="s">
        <v>95</v>
      </c>
      <c r="F42" s="44">
        <f>+F45*F16</f>
        <v>8264480.1067120703</v>
      </c>
      <c r="G42" s="44">
        <f t="shared" ref="G42:J42" si="22">+G45*G16</f>
        <v>10060839.044610798</v>
      </c>
      <c r="H42" s="44">
        <f t="shared" si="22"/>
        <v>10946137.305731608</v>
      </c>
      <c r="I42" s="44">
        <f t="shared" si="22"/>
        <v>11915432.812416261</v>
      </c>
      <c r="J42" s="44">
        <f t="shared" si="22"/>
        <v>0</v>
      </c>
      <c r="K42" s="113"/>
    </row>
    <row r="43" spans="2:11" ht="16.5" thickTop="1">
      <c r="B43" s="8" t="s">
        <v>97</v>
      </c>
      <c r="F43" s="45">
        <f>+F40+F41-F42</f>
        <v>245977026.33398291</v>
      </c>
      <c r="G43" s="45">
        <f t="shared" ref="G43:J43" si="23">+G40+G41-G42</f>
        <v>298113629.69013733</v>
      </c>
      <c r="H43" s="45">
        <f t="shared" si="23"/>
        <v>325407293.02231646</v>
      </c>
      <c r="I43" s="45">
        <f t="shared" si="23"/>
        <v>354219758.76862049</v>
      </c>
      <c r="J43" s="45">
        <f t="shared" si="23"/>
        <v>425475978.70764112</v>
      </c>
      <c r="K43" s="114"/>
    </row>
    <row r="44" spans="2:11">
      <c r="B44" s="6"/>
      <c r="K44" s="7"/>
    </row>
    <row r="45" spans="2:11" ht="16.5" thickBot="1">
      <c r="B45" s="11" t="s">
        <v>99</v>
      </c>
      <c r="C45" s="30"/>
      <c r="D45" s="30"/>
      <c r="E45" s="30"/>
      <c r="F45" s="343">
        <f>+F40/F17</f>
        <v>856.24534880978763</v>
      </c>
      <c r="G45" s="343">
        <f>+G40/G17</f>
        <v>992.68268817077433</v>
      </c>
      <c r="H45" s="343">
        <f>+H40/H17</f>
        <v>1028.5789612602525</v>
      </c>
      <c r="I45" s="343">
        <f t="shared" ref="G45:J45" si="24">+I40/I17</f>
        <v>1066.3533929135726</v>
      </c>
      <c r="J45" s="343">
        <f t="shared" si="24"/>
        <v>1223.518092376712</v>
      </c>
      <c r="K45" s="115"/>
    </row>
    <row r="46" spans="2:11">
      <c r="G46" s="118"/>
      <c r="H46" s="118"/>
      <c r="I46" s="118"/>
      <c r="J46" s="118"/>
      <c r="K46" s="118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8"/>
  <sheetViews>
    <sheetView topLeftCell="B1" zoomScale="92" zoomScaleNormal="95" workbookViewId="0">
      <selection activeCell="F12" sqref="F12"/>
    </sheetView>
  </sheetViews>
  <sheetFormatPr baseColWidth="10" defaultColWidth="11" defaultRowHeight="15.75"/>
  <cols>
    <col min="1" max="1" width="1.25" customWidth="1"/>
    <col min="2" max="2" width="20.125" customWidth="1"/>
    <col min="3" max="3" width="12.375" customWidth="1"/>
    <col min="4" max="4" width="15.25" customWidth="1"/>
    <col min="5" max="5" width="16.125" customWidth="1"/>
    <col min="6" max="6" width="17.625" customWidth="1"/>
    <col min="7" max="7" width="19.75" customWidth="1"/>
    <col min="8" max="9" width="17.75" customWidth="1"/>
    <col min="10" max="10" width="18.25" customWidth="1"/>
    <col min="12" max="12" width="17.625" customWidth="1"/>
    <col min="13" max="13" width="13.25" customWidth="1"/>
  </cols>
  <sheetData>
    <row r="1" spans="2:10">
      <c r="B1" s="2" t="s">
        <v>15</v>
      </c>
    </row>
    <row r="2" spans="2:10">
      <c r="B2" t="s">
        <v>16</v>
      </c>
      <c r="C2" s="162">
        <v>6.5299999999999997E-2</v>
      </c>
      <c r="D2" s="50"/>
      <c r="F2" s="133"/>
      <c r="G2" s="133"/>
    </row>
    <row r="3" spans="2:10">
      <c r="B3" t="s">
        <v>17</v>
      </c>
      <c r="C3" s="134">
        <v>528000</v>
      </c>
      <c r="D3" s="91" t="s">
        <v>18</v>
      </c>
      <c r="F3" s="133"/>
      <c r="G3" s="135"/>
    </row>
    <row r="7" spans="2:10">
      <c r="D7" t="s">
        <v>19</v>
      </c>
      <c r="E7" s="137">
        <f>+'P-VENTAS_COSTOS (2)'!C3</f>
        <v>337709</v>
      </c>
      <c r="G7" s="136"/>
      <c r="H7" s="136"/>
      <c r="I7" s="136"/>
      <c r="J7" s="136"/>
    </row>
    <row r="8" spans="2:10">
      <c r="E8" s="31">
        <v>0</v>
      </c>
      <c r="F8" s="31" t="s">
        <v>20</v>
      </c>
      <c r="G8" s="31" t="s">
        <v>21</v>
      </c>
      <c r="H8" s="31" t="s">
        <v>22</v>
      </c>
      <c r="I8" s="31" t="s">
        <v>23</v>
      </c>
      <c r="J8" s="31" t="s">
        <v>24</v>
      </c>
    </row>
    <row r="9" spans="2:10">
      <c r="B9" t="s">
        <v>25</v>
      </c>
      <c r="F9" s="44">
        <f>+F10*F11</f>
        <v>657181714</v>
      </c>
      <c r="G9" s="44">
        <f>+G10*G11</f>
        <v>714097593.52268386</v>
      </c>
      <c r="H9" s="44">
        <f t="shared" ref="H9:J9" si="0">+H10*H11</f>
        <v>775942729.70730937</v>
      </c>
      <c r="I9" s="44">
        <f t="shared" si="0"/>
        <v>843144025.75634062</v>
      </c>
      <c r="J9" s="44">
        <f t="shared" si="0"/>
        <v>916165357.25099421</v>
      </c>
    </row>
    <row r="10" spans="2:10">
      <c r="D10" t="s">
        <v>26</v>
      </c>
      <c r="F10" s="137">
        <v>1946</v>
      </c>
      <c r="G10" s="44">
        <f>+F10*(1+$C$2)</f>
        <v>2073.0737999999997</v>
      </c>
      <c r="H10" s="44">
        <f t="shared" ref="H10:J10" si="1">+G10*(1+$C$2)</f>
        <v>2208.4455191399993</v>
      </c>
      <c r="I10" s="44">
        <f t="shared" si="1"/>
        <v>2352.6570115398413</v>
      </c>
      <c r="J10" s="44">
        <f t="shared" si="1"/>
        <v>2506.2855143933925</v>
      </c>
    </row>
    <row r="11" spans="2:10">
      <c r="D11" t="s">
        <v>27</v>
      </c>
      <c r="F11" s="137">
        <f>+'P-VENTAS_COSTOS (2)'!C3</f>
        <v>337709</v>
      </c>
      <c r="G11" s="138">
        <f>+F11*(1+2%)</f>
        <v>344463.18</v>
      </c>
      <c r="H11" s="138">
        <f t="shared" ref="H11:J11" si="2">+G11*(1+2%)</f>
        <v>351352.4436</v>
      </c>
      <c r="I11" s="138">
        <f t="shared" si="2"/>
        <v>358379.49247200001</v>
      </c>
      <c r="J11" s="138">
        <f t="shared" si="2"/>
        <v>365547.08232144004</v>
      </c>
    </row>
    <row r="12" spans="2:10">
      <c r="B12" t="s">
        <v>28</v>
      </c>
      <c r="F12" s="44">
        <f>+'Est Fin LT'!F44+'Est Fin KG'!F43</f>
        <v>424560323.05469477</v>
      </c>
      <c r="G12" s="44">
        <f>+'Est Fin LT'!G44+'Est Fin KG'!G43</f>
        <v>516063146.23112094</v>
      </c>
      <c r="H12" s="44">
        <f>+'Est Fin LT'!H44+'Est Fin KG'!H43</f>
        <v>561143924.29923844</v>
      </c>
      <c r="I12" s="44">
        <f>+'Est Fin LT'!I44+'Est Fin KG'!I43</f>
        <v>608159813.42557919</v>
      </c>
      <c r="J12" s="44">
        <f>+'Est Fin LT'!J44+'Est Fin KG'!J43</f>
        <v>730718293.3557384</v>
      </c>
    </row>
    <row r="13" spans="2:10">
      <c r="B13" t="s">
        <v>29</v>
      </c>
      <c r="F13" s="45">
        <f>+F9-F12</f>
        <v>232621390.94530523</v>
      </c>
      <c r="G13" s="45">
        <f t="shared" ref="G13:J13" si="3">+G9-G12</f>
        <v>198034447.29156291</v>
      </c>
      <c r="H13" s="45">
        <f t="shared" si="3"/>
        <v>214798805.40807092</v>
      </c>
      <c r="I13" s="45">
        <f t="shared" si="3"/>
        <v>234984212.33076143</v>
      </c>
      <c r="J13" s="45">
        <f t="shared" si="3"/>
        <v>185447063.8952558</v>
      </c>
    </row>
    <row r="14" spans="2:10">
      <c r="B14" s="77" t="s">
        <v>30</v>
      </c>
      <c r="F14" s="44">
        <f>+'CIF - Gas Adm y Vent - KTO  KG'!Q50+'CIF - Gas Adm y Vent - KTO LT'!Q51</f>
        <v>25232772.600000001</v>
      </c>
      <c r="G14" s="44">
        <f>+'CIF - Gas Adm y Vent - KTO  KG'!R50+'CIF - Gas Adm y Vent - KTO LT'!R51</f>
        <v>26880472.65078</v>
      </c>
      <c r="H14" s="44">
        <f>+'CIF - Gas Adm y Vent - KTO  KG'!S50+'CIF - Gas Adm y Vent - KTO LT'!S51</f>
        <v>28635767.514875926</v>
      </c>
      <c r="I14" s="44">
        <f>+'CIF - Gas Adm y Vent - KTO  KG'!T50+'CIF - Gas Adm y Vent - KTO LT'!T51</f>
        <v>30505683.133597322</v>
      </c>
      <c r="J14" s="44">
        <f>+'CIF - Gas Adm y Vent - KTO  KG'!U50+'CIF - Gas Adm y Vent - KTO LT'!U51</f>
        <v>32497704.242221229</v>
      </c>
    </row>
    <row r="15" spans="2:10">
      <c r="B15" s="77" t="s">
        <v>31</v>
      </c>
      <c r="F15" s="44">
        <f>+'CIF - Gas Adm y Vent - KTO  KG'!AB50+'CIF - Gas Adm y Vent - KTO LT'!AB51</f>
        <v>14560272.600000001</v>
      </c>
      <c r="G15" s="44">
        <f>+'CIF - Gas Adm y Vent - KTO  KG'!AC50+'CIF - Gas Adm y Vent - KTO LT'!AC51</f>
        <v>15511058.40078</v>
      </c>
      <c r="H15" s="44">
        <f>+'CIF - Gas Adm y Vent - KTO  KG'!AD50+'CIF - Gas Adm y Vent - KTO LT'!AD51</f>
        <v>16523930.514350932</v>
      </c>
      <c r="I15" s="44">
        <f>+'CIF - Gas Adm y Vent - KTO  KG'!AE50+'CIF - Gas Adm y Vent - KTO LT'!AE51</f>
        <v>17602943.176938042</v>
      </c>
      <c r="J15" s="44">
        <f>+'CIF - Gas Adm y Vent - KTO  KG'!AF50+'CIF - Gas Adm y Vent - KTO LT'!AF51</f>
        <v>18752415.366392098</v>
      </c>
    </row>
    <row r="16" spans="2:10">
      <c r="B16" s="139" t="s">
        <v>32</v>
      </c>
      <c r="F16" s="44">
        <f>+'Depre - Dif'!F47</f>
        <v>12890555.555555556</v>
      </c>
      <c r="G16" s="44">
        <f>+'Depre - Dif'!G47</f>
        <v>12890555.555555556</v>
      </c>
      <c r="H16" s="44">
        <f>+'Depre - Dif'!H47</f>
        <v>12890555.555555556</v>
      </c>
      <c r="I16" s="44">
        <f>+'Depre - Dif'!I47</f>
        <v>12890555.555555556</v>
      </c>
      <c r="J16" s="44">
        <f>+'Depre - Dif'!J47</f>
        <v>12890555.555555556</v>
      </c>
    </row>
    <row r="17" spans="2:10">
      <c r="B17" s="139" t="s">
        <v>33</v>
      </c>
      <c r="F17" s="44">
        <f>+'Depre - Dif'!F61</f>
        <v>7715751.5</v>
      </c>
      <c r="G17" s="44">
        <f>+'Depre - Dif'!G61</f>
        <v>7715751.5</v>
      </c>
      <c r="H17" s="44">
        <f>+'Depre - Dif'!H61</f>
        <v>7715751.5</v>
      </c>
      <c r="I17" s="44">
        <f>+'Depre - Dif'!I61</f>
        <v>7715751.5</v>
      </c>
      <c r="J17" s="139"/>
    </row>
    <row r="18" spans="2:10">
      <c r="B18" s="13" t="s">
        <v>34</v>
      </c>
      <c r="C18" s="13"/>
      <c r="D18" s="13"/>
      <c r="E18" s="13"/>
      <c r="F18" s="262">
        <f>+F13-F14-F15-F16-F17</f>
        <v>172222038.68974969</v>
      </c>
      <c r="G18" s="262">
        <f>+G13-G14-G15-G16</f>
        <v>142752360.68444738</v>
      </c>
      <c r="H18" s="262">
        <f>+H13-H14-H15-H16</f>
        <v>156748551.82328853</v>
      </c>
      <c r="I18" s="262">
        <f>+I13-I14-I15-I16</f>
        <v>173985030.46467051</v>
      </c>
      <c r="J18" s="262">
        <f>+J13-J14-J15-J16</f>
        <v>121306388.73108691</v>
      </c>
    </row>
    <row r="19" spans="2:10">
      <c r="B19" t="s">
        <v>35</v>
      </c>
      <c r="C19" s="50">
        <v>0.35</v>
      </c>
      <c r="F19" s="44">
        <f>+F18*$C$19</f>
        <v>60277713.541412383</v>
      </c>
      <c r="G19" s="44">
        <f t="shared" ref="G19:J19" si="4">+G18*$C$19</f>
        <v>49963326.239556581</v>
      </c>
      <c r="H19" s="44">
        <f t="shared" si="4"/>
        <v>54861993.138150983</v>
      </c>
      <c r="I19" s="44">
        <f t="shared" si="4"/>
        <v>60894760.662634671</v>
      </c>
      <c r="J19" s="44">
        <f t="shared" si="4"/>
        <v>42457236.055880412</v>
      </c>
    </row>
    <row r="20" spans="2:10">
      <c r="B20" s="31" t="s">
        <v>36</v>
      </c>
      <c r="F20" s="45">
        <f>+F18-F19</f>
        <v>111944325.1483373</v>
      </c>
      <c r="G20" s="45">
        <f t="shared" ref="G20:J20" si="5">+G18-G19</f>
        <v>92789034.444890797</v>
      </c>
      <c r="H20" s="45">
        <f t="shared" si="5"/>
        <v>101886558.68513754</v>
      </c>
      <c r="I20" s="45">
        <f t="shared" si="5"/>
        <v>113090269.80203584</v>
      </c>
      <c r="J20" s="45">
        <f t="shared" si="5"/>
        <v>78849152.675206497</v>
      </c>
    </row>
    <row r="21" spans="2:10">
      <c r="B21" s="139" t="s">
        <v>37</v>
      </c>
      <c r="F21" s="45">
        <f>+F16</f>
        <v>12890555.555555556</v>
      </c>
      <c r="G21" s="45">
        <f t="shared" ref="G21:J21" si="6">+G16</f>
        <v>12890555.555555556</v>
      </c>
      <c r="H21" s="45">
        <f t="shared" si="6"/>
        <v>12890555.555555556</v>
      </c>
      <c r="I21" s="45">
        <f t="shared" si="6"/>
        <v>12890555.555555556</v>
      </c>
      <c r="J21" s="45">
        <f t="shared" si="6"/>
        <v>12890555.555555556</v>
      </c>
    </row>
    <row r="22" spans="2:10">
      <c r="B22" s="139" t="s">
        <v>38</v>
      </c>
      <c r="F22" s="44">
        <f>+'Depre - Dif'!F61</f>
        <v>7715751.5</v>
      </c>
      <c r="G22" s="44">
        <f>+'Depre - Dif'!G61</f>
        <v>7715751.5</v>
      </c>
      <c r="H22" s="44">
        <f>+'Depre - Dif'!H61</f>
        <v>7715751.5</v>
      </c>
      <c r="I22" s="44">
        <f>+'Depre - Dif'!I61</f>
        <v>7715751.5</v>
      </c>
      <c r="J22" s="139"/>
    </row>
    <row r="23" spans="2:10">
      <c r="B23" t="s">
        <v>39</v>
      </c>
      <c r="F23">
        <f>+'BALANCE GENERAL'!O17</f>
        <v>0</v>
      </c>
      <c r="G23">
        <f>+'BALANCE GENERAL'!P17</f>
        <v>0</v>
      </c>
      <c r="H23">
        <f>+'BALANCE GENERAL'!Q17</f>
        <v>0</v>
      </c>
      <c r="I23">
        <f>+'BALANCE GENERAL'!R17</f>
        <v>0</v>
      </c>
      <c r="J23">
        <f>+'BALANCE GENERAL'!S17</f>
        <v>0</v>
      </c>
    </row>
    <row r="24" spans="2:10">
      <c r="B24" t="s">
        <v>40</v>
      </c>
      <c r="F24" s="44">
        <f>+'BALANCE GENERAL'!O9</f>
        <v>55709093.548417747</v>
      </c>
      <c r="G24" s="44">
        <f>+'BALANCE GENERAL'!P9</f>
        <v>7927089.9101967663</v>
      </c>
      <c r="H24" s="44">
        <f>+'BALANCE GENERAL'!Q9</f>
        <v>6359456.1541625876</v>
      </c>
      <c r="I24" s="44">
        <f>+'BALANCE GENERAL'!R9</f>
        <v>8313091.5565182902</v>
      </c>
      <c r="J24" s="44">
        <f>+'BALANCE GENERAL'!S9</f>
        <v>-71944819.082327291</v>
      </c>
    </row>
    <row r="25" spans="2:10">
      <c r="E25" s="31">
        <v>0</v>
      </c>
      <c r="F25" s="31" t="s">
        <v>20</v>
      </c>
      <c r="G25" s="31" t="s">
        <v>21</v>
      </c>
      <c r="H25" s="31" t="s">
        <v>22</v>
      </c>
      <c r="I25" s="31" t="s">
        <v>23</v>
      </c>
      <c r="J25" s="31" t="s">
        <v>24</v>
      </c>
    </row>
    <row r="26" spans="2:10">
      <c r="B26" s="28" t="s">
        <v>41</v>
      </c>
      <c r="F26" s="45">
        <f>+F20+F21+F22-F23-F24</f>
        <v>76841538.65547511</v>
      </c>
      <c r="G26" s="45">
        <f t="shared" ref="G26:J26" si="7">+G20+G21+G22-G23-G24</f>
        <v>105468251.59024958</v>
      </c>
      <c r="H26" s="45">
        <f t="shared" si="7"/>
        <v>116133409.58653051</v>
      </c>
      <c r="I26" s="45">
        <f t="shared" si="7"/>
        <v>125383485.3010731</v>
      </c>
      <c r="J26" s="45">
        <f t="shared" si="7"/>
        <v>163684527.31308934</v>
      </c>
    </row>
    <row r="27" spans="2:10">
      <c r="B27" t="s">
        <v>42</v>
      </c>
    </row>
    <row r="28" spans="2:10">
      <c r="B28" s="140" t="s">
        <v>43</v>
      </c>
    </row>
    <row r="29" spans="2:10">
      <c r="B29" s="285" t="s">
        <v>44</v>
      </c>
      <c r="E29" s="273">
        <f>-'BALANCE GENERAL'!F6</f>
        <v>-17061719.161562499</v>
      </c>
      <c r="F29" s="1"/>
    </row>
    <row r="30" spans="2:10">
      <c r="B30" s="285" t="s">
        <v>45</v>
      </c>
      <c r="E30" s="273">
        <f>-'BALANCE GENERAL'!F7</f>
        <v>-11397169.199999999</v>
      </c>
      <c r="F30" s="273"/>
    </row>
    <row r="31" spans="2:10">
      <c r="F31" s="1"/>
    </row>
    <row r="32" spans="2:10">
      <c r="B32" s="141" t="str">
        <f>+'Depre - Dif'!B5</f>
        <v>Tabla 1. Activos fijos de la empresa.</v>
      </c>
      <c r="E32" s="1"/>
    </row>
    <row r="33" spans="2:13">
      <c r="B33" s="141" t="str">
        <f>+'Depre - Dif'!B6</f>
        <v>Activos Fijos</v>
      </c>
      <c r="E33" s="1"/>
    </row>
    <row r="34" spans="2:13">
      <c r="B34" s="141"/>
      <c r="E34" s="1"/>
    </row>
    <row r="35" spans="2:13">
      <c r="D35" s="1"/>
      <c r="E35" s="1"/>
    </row>
    <row r="36" spans="2:13">
      <c r="B36" s="141" t="str">
        <f>+'Depre - Dif'!B7</f>
        <v>Maquinaria y equipo</v>
      </c>
      <c r="E36" s="1">
        <f>-'CIF - Gas Adm y Vent - KTO  KG'!C8</f>
        <v>-52000000</v>
      </c>
      <c r="G36" s="1"/>
    </row>
    <row r="37" spans="2:13">
      <c r="B37" s="141" t="str">
        <f>+'Depre - Dif'!B8</f>
        <v>Muebles y enseres</v>
      </c>
      <c r="E37" s="1">
        <f>-'CIF - Gas Adm y Vent - KTO  KG'!C9</f>
        <v>-4050000</v>
      </c>
    </row>
    <row r="38" spans="2:13">
      <c r="B38" s="141" t="str">
        <f>+'Depre - Dif'!B9</f>
        <v>Equipos de computo</v>
      </c>
      <c r="E38" s="1">
        <f>-'CIF - Gas Adm y Vent - KTO  KG'!C10</f>
        <v>-2500000</v>
      </c>
    </row>
    <row r="39" spans="2:13">
      <c r="B39" s="141" t="s">
        <v>224</v>
      </c>
      <c r="E39" s="1">
        <f>-'CIF - Gas Adm y Vent - KTO  KG'!C11</f>
        <v>-250000000</v>
      </c>
    </row>
    <row r="40" spans="2:13">
      <c r="B40" s="141" t="s">
        <v>228</v>
      </c>
      <c r="E40" s="1">
        <f>-'CIF - Gas Adm y Vent - KTO  KG'!C12</f>
        <v>-6150000</v>
      </c>
    </row>
    <row r="41" spans="2:13">
      <c r="B41" s="140" t="s">
        <v>50</v>
      </c>
      <c r="E41" s="1">
        <f>-'Depre - Dif'!E63</f>
        <v>-30863006</v>
      </c>
      <c r="F41" s="1"/>
    </row>
    <row r="42" spans="2:13">
      <c r="B42" s="141"/>
      <c r="E42" s="1"/>
    </row>
    <row r="43" spans="2:13" ht="16.5" thickBot="1">
      <c r="B43" s="143" t="s">
        <v>51</v>
      </c>
      <c r="E43" s="47"/>
      <c r="F43" s="49"/>
      <c r="G43" s="49"/>
      <c r="H43" s="49"/>
      <c r="I43" s="49"/>
      <c r="J43" s="47">
        <f>+D68</f>
        <v>273656198.64575279</v>
      </c>
      <c r="M43" s="1"/>
    </row>
    <row r="44" spans="2:13" ht="17.25" thickTop="1" thickBot="1">
      <c r="B44" s="141" t="s">
        <v>52</v>
      </c>
      <c r="E44" s="272">
        <f>+SUM(E26:E43)</f>
        <v>-374021894.36156249</v>
      </c>
      <c r="F44" s="272">
        <f>+SUM(F26:F43)</f>
        <v>76841538.65547511</v>
      </c>
      <c r="G44" s="272">
        <f>+SUM(G26:G43)</f>
        <v>105468251.59024958</v>
      </c>
      <c r="H44" s="272">
        <f>+SUM(H26:H43)</f>
        <v>116133409.58653051</v>
      </c>
      <c r="I44" s="272">
        <f>+SUM(I26:I43)</f>
        <v>125383485.3010731</v>
      </c>
      <c r="J44" s="272">
        <f>+SUM(J26:J43)</f>
        <v>437340725.95884216</v>
      </c>
    </row>
    <row r="45" spans="2:13" ht="16.5" thickTop="1"/>
    <row r="48" spans="2:13">
      <c r="D48" s="144"/>
      <c r="E48" s="145"/>
      <c r="F48" s="44"/>
    </row>
    <row r="49" spans="3:10">
      <c r="C49" s="146"/>
      <c r="E49" s="147"/>
    </row>
    <row r="51" spans="3:10">
      <c r="C51" s="146"/>
      <c r="E51" s="31">
        <v>0</v>
      </c>
      <c r="F51" s="31" t="s">
        <v>20</v>
      </c>
      <c r="G51" s="31" t="s">
        <v>21</v>
      </c>
      <c r="H51" s="31" t="s">
        <v>22</v>
      </c>
      <c r="I51" s="31" t="s">
        <v>23</v>
      </c>
      <c r="J51" s="31" t="s">
        <v>24</v>
      </c>
    </row>
    <row r="52" spans="3:10">
      <c r="C52" s="146"/>
      <c r="D52" s="148" t="s">
        <v>53</v>
      </c>
      <c r="E52" s="44">
        <f>+E44</f>
        <v>-374021894.36156249</v>
      </c>
      <c r="F52" s="1">
        <f>+F44</f>
        <v>76841538.65547511</v>
      </c>
      <c r="G52" s="1">
        <f t="shared" ref="F52:J52" si="8">+G44</f>
        <v>105468251.59024958</v>
      </c>
      <c r="H52" s="1">
        <f t="shared" si="8"/>
        <v>116133409.58653051</v>
      </c>
      <c r="I52" s="1">
        <f t="shared" si="8"/>
        <v>125383485.3010731</v>
      </c>
      <c r="J52" s="1">
        <f t="shared" si="8"/>
        <v>437340725.95884216</v>
      </c>
    </row>
    <row r="53" spans="3:10">
      <c r="C53" s="149"/>
      <c r="D53" s="396" t="s">
        <v>233</v>
      </c>
      <c r="F53" s="44">
        <f>+F20*50%</f>
        <v>55972162.574168652</v>
      </c>
      <c r="G53" s="44">
        <f t="shared" ref="G53:J53" si="9">+G20*50%</f>
        <v>46394517.222445399</v>
      </c>
      <c r="H53" s="44">
        <f t="shared" si="9"/>
        <v>50943279.34256877</v>
      </c>
      <c r="I53" s="44">
        <f t="shared" si="9"/>
        <v>56545134.901017919</v>
      </c>
      <c r="J53" s="44">
        <f t="shared" si="9"/>
        <v>39424576.337603249</v>
      </c>
    </row>
    <row r="54" spans="3:10">
      <c r="C54" s="149"/>
      <c r="D54" s="334" t="s">
        <v>234</v>
      </c>
      <c r="E54" s="245"/>
      <c r="F54" s="245">
        <f>+'BALANCE GENERAL'!G54</f>
        <v>0.25</v>
      </c>
    </row>
    <row r="55" spans="3:10">
      <c r="C55" s="149"/>
      <c r="D55" s="334"/>
      <c r="E55" s="245"/>
    </row>
    <row r="56" spans="3:10">
      <c r="C56" s="150" t="s">
        <v>54</v>
      </c>
      <c r="D56" s="57">
        <f>NPV(D57,F52:J52)+E52</f>
        <v>9076207.9503939152</v>
      </c>
    </row>
    <row r="57" spans="3:10">
      <c r="C57" s="150" t="s">
        <v>219</v>
      </c>
      <c r="D57" s="151">
        <f>+'BALANCE GENERAL'!G54</f>
        <v>0.25</v>
      </c>
    </row>
    <row r="58" spans="3:10">
      <c r="C58" s="150" t="s">
        <v>55</v>
      </c>
      <c r="D58" s="397">
        <f>+IRR(E52:J52)</f>
        <v>0.25890683187680974</v>
      </c>
    </row>
    <row r="60" spans="3:10" ht="16.5" thickBot="1"/>
    <row r="61" spans="3:10">
      <c r="C61" s="3" t="s">
        <v>46</v>
      </c>
      <c r="D61" s="84"/>
    </row>
    <row r="62" spans="3:10">
      <c r="C62" s="6"/>
      <c r="D62" s="7"/>
    </row>
    <row r="63" spans="3:10">
      <c r="C63" s="6" t="s">
        <v>47</v>
      </c>
      <c r="D63" s="104">
        <f>+'BALANCE GENERAL'!K6</f>
        <v>23408976.423530605</v>
      </c>
    </row>
    <row r="64" spans="3:10">
      <c r="C64" s="95" t="s">
        <v>81</v>
      </c>
      <c r="D64" s="104">
        <f>+'BALANCE GENERAL'!K7</f>
        <v>0</v>
      </c>
    </row>
    <row r="65" spans="3:4">
      <c r="C65" s="6"/>
      <c r="D65" s="104"/>
    </row>
    <row r="66" spans="3:4">
      <c r="C66" s="6" t="s">
        <v>48</v>
      </c>
      <c r="D66" s="104">
        <f>+'BALANCE GENERAL'!K20</f>
        <v>250247222.22222221</v>
      </c>
    </row>
    <row r="67" spans="3:4" ht="16.5" thickBot="1">
      <c r="C67" s="6" t="s">
        <v>49</v>
      </c>
      <c r="D67" s="48">
        <f>+'BALANCE GENERAL'!K30</f>
        <v>0</v>
      </c>
    </row>
    <row r="68" spans="3:4" ht="16.5" thickBot="1">
      <c r="C68" s="11" t="s">
        <v>14</v>
      </c>
      <c r="D68" s="142">
        <f>+SUM(D62:D67)</f>
        <v>273656198.64575279</v>
      </c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D8FC-3FBF-423C-A1A5-9EC38C41BCC6}">
  <dimension ref="B2:S54"/>
  <sheetViews>
    <sheetView topLeftCell="A27" zoomScale="90" zoomScaleNormal="90" workbookViewId="0">
      <selection activeCell="F44" sqref="F44"/>
    </sheetView>
  </sheetViews>
  <sheetFormatPr baseColWidth="10" defaultRowHeight="15.75"/>
  <cols>
    <col min="5" max="5" width="15.125" bestFit="1" customWidth="1"/>
    <col min="6" max="7" width="16.25" bestFit="1" customWidth="1"/>
    <col min="8" max="8" width="15.75" customWidth="1"/>
    <col min="9" max="9" width="15.375" customWidth="1"/>
    <col min="10" max="10" width="16.125" customWidth="1"/>
    <col min="11" max="11" width="15.5" customWidth="1"/>
    <col min="15" max="15" width="12" bestFit="1" customWidth="1"/>
    <col min="16" max="16" width="12.25" customWidth="1"/>
    <col min="17" max="17" width="14.5" customWidth="1"/>
    <col min="18" max="18" width="13" customWidth="1"/>
    <col min="19" max="19" width="15" customWidth="1"/>
  </cols>
  <sheetData>
    <row r="2" spans="2:19" ht="16.5" thickBot="1">
      <c r="B2" s="101"/>
      <c r="M2" s="20" t="s">
        <v>71</v>
      </c>
    </row>
    <row r="3" spans="2:19">
      <c r="B3" s="361" t="s">
        <v>73</v>
      </c>
      <c r="C3" s="362"/>
      <c r="D3" s="22"/>
      <c r="E3" s="22"/>
      <c r="F3" s="368">
        <f>+N3</f>
        <v>0</v>
      </c>
      <c r="G3" s="368" t="s">
        <v>20</v>
      </c>
      <c r="H3" s="368" t="s">
        <v>21</v>
      </c>
      <c r="I3" s="368" t="s">
        <v>22</v>
      </c>
      <c r="J3" s="368" t="s">
        <v>23</v>
      </c>
      <c r="K3" s="369" t="s">
        <v>24</v>
      </c>
    </row>
    <row r="4" spans="2:19">
      <c r="B4" s="363"/>
      <c r="C4" s="236"/>
      <c r="D4" s="282"/>
      <c r="E4" s="282"/>
      <c r="F4" s="282"/>
      <c r="G4" s="282"/>
      <c r="H4" s="282"/>
      <c r="I4" s="282"/>
      <c r="J4" s="282"/>
      <c r="K4" s="7"/>
    </row>
    <row r="5" spans="2:19" hidden="1">
      <c r="B5" s="23" t="s">
        <v>74</v>
      </c>
      <c r="C5" s="282"/>
      <c r="D5" s="282"/>
      <c r="E5" s="282"/>
      <c r="F5" s="370">
        <f>+N5</f>
        <v>0</v>
      </c>
      <c r="G5" s="370" t="str">
        <f t="shared" ref="G5:K5" si="0">+O5</f>
        <v>AÑO 1</v>
      </c>
      <c r="H5" s="370" t="str">
        <f t="shared" si="0"/>
        <v>AÑO 2</v>
      </c>
      <c r="I5" s="370" t="str">
        <f t="shared" si="0"/>
        <v>AÑO 3</v>
      </c>
      <c r="J5" s="370" t="str">
        <f t="shared" si="0"/>
        <v>AÑO 4</v>
      </c>
      <c r="K5" s="371" t="str">
        <f t="shared" si="0"/>
        <v>AÑO 5</v>
      </c>
      <c r="N5" s="31">
        <v>0</v>
      </c>
      <c r="O5" s="31" t="s">
        <v>20</v>
      </c>
      <c r="P5" s="31" t="s">
        <v>21</v>
      </c>
      <c r="Q5" s="31" t="s">
        <v>22</v>
      </c>
      <c r="R5" s="31" t="s">
        <v>23</v>
      </c>
      <c r="S5" s="31" t="s">
        <v>24</v>
      </c>
    </row>
    <row r="6" spans="2:19" hidden="1">
      <c r="B6" s="6" t="s">
        <v>76</v>
      </c>
      <c r="C6" s="282"/>
      <c r="D6" s="282"/>
      <c r="E6" s="372">
        <v>8.3333333333333329E-2</v>
      </c>
      <c r="F6" s="178">
        <f>++('CIF - Gas Adm y Vent - KTO  KG'!E50+'CIF - Gas Adm y Vent - KTO  KG'!Q50+'CIF - Gas Adm y Vent - KTO  KG'!AB50+'CIF - Gas Adm y Vent - KTO LT'!E51+'CIF - Gas Adm y Vent - KTO LT'!Q51+'CIF - Gas Adm y Vent - KTO LT'!AB51)*$E$6</f>
        <v>17061719.161562499</v>
      </c>
      <c r="G6" s="373">
        <f>+F6*(1+'Eval Fin'!$C$2)</f>
        <v>18175849.422812529</v>
      </c>
      <c r="H6" s="373">
        <f>+G6*(1+'Eval Fin'!$C$2)</f>
        <v>19362732.390122186</v>
      </c>
      <c r="I6" s="373">
        <f>+H6*(1+'Eval Fin'!$C$2)</f>
        <v>20627118.815197162</v>
      </c>
      <c r="J6" s="373">
        <f>+I6*(1+'Eval Fin'!$C$2)</f>
        <v>21974069.673829537</v>
      </c>
      <c r="K6" s="374">
        <f>+J6*(1+'Eval Fin'!$C$2)</f>
        <v>23408976.423530605</v>
      </c>
      <c r="M6" t="s">
        <v>77</v>
      </c>
      <c r="O6" s="1">
        <f>+G6-F6</f>
        <v>1114130.2612500302</v>
      </c>
      <c r="P6" s="1">
        <f t="shared" ref="P6:S7" si="1">+H6-G6</f>
        <v>1186882.9673096575</v>
      </c>
      <c r="Q6" s="1">
        <f t="shared" si="1"/>
        <v>1264386.4250749759</v>
      </c>
      <c r="R6" s="1">
        <f t="shared" si="1"/>
        <v>1346950.8586323746</v>
      </c>
      <c r="S6" s="1">
        <f t="shared" si="1"/>
        <v>1434906.7497010678</v>
      </c>
    </row>
    <row r="7" spans="2:19" ht="14.25" hidden="1" customHeight="1">
      <c r="B7" s="6" t="s">
        <v>81</v>
      </c>
      <c r="C7" s="282"/>
      <c r="D7" s="282"/>
      <c r="E7" s="372">
        <v>8.3333333333333301E-2</v>
      </c>
      <c r="F7" s="178">
        <f>+'Est Fin LT'!F32+'Est Fin KG'!F31</f>
        <v>11397169.199999999</v>
      </c>
      <c r="G7" s="333">
        <f>+('Est Fin LT'!F34+'Est Fin LT'!F40+'Est Fin LT'!F43+'Est Fin KG'!F33+'Est Fin KG'!F39+'Est Fin KG'!F42)</f>
        <v>66988401.522805214</v>
      </c>
      <c r="H7" s="333">
        <f>+('Est Fin LT'!G34+'Est Fin LT'!G40+'Est Fin LT'!G43+'Est Fin KG'!G33+'Est Fin KG'!G39+'Est Fin KG'!G42)</f>
        <v>75199857.189316154</v>
      </c>
      <c r="I7" s="333">
        <f>+('Est Fin LT'!H34+'Est Fin LT'!H40+'Est Fin LT'!H43+'Est Fin KG'!H33+'Est Fin KG'!H39+'Est Fin KG'!H42)</f>
        <v>81908301.199069768</v>
      </c>
      <c r="J7" s="333">
        <f>+('Est Fin LT'!I34+'Est Fin LT'!I40+'Est Fin LT'!I43+'Est Fin KG'!I33+'Est Fin KG'!I39+'Est Fin KG'!I42)</f>
        <v>88744310.025629252</v>
      </c>
      <c r="K7" s="375">
        <f>+('Est Fin LT'!J34+'Est Fin LT'!J40+'Est Fin LT'!J43+'Est Fin KG'!J33+'Est Fin KG'!J39+'Est Fin KG'!J42)</f>
        <v>0</v>
      </c>
      <c r="M7" t="s">
        <v>82</v>
      </c>
      <c r="O7" s="1">
        <f t="shared" ref="O7" si="2">+G7-F7</f>
        <v>55591232.322805211</v>
      </c>
      <c r="P7" s="1">
        <f t="shared" si="1"/>
        <v>8211455.6665109396</v>
      </c>
      <c r="Q7" s="1">
        <f t="shared" si="1"/>
        <v>6708444.0097536147</v>
      </c>
      <c r="R7" s="1">
        <f t="shared" si="1"/>
        <v>6836008.826559484</v>
      </c>
      <c r="S7" s="1">
        <f t="shared" si="1"/>
        <v>-88744310.025629252</v>
      </c>
    </row>
    <row r="8" spans="2:19" hidden="1">
      <c r="B8" s="107" t="s">
        <v>84</v>
      </c>
      <c r="C8" s="376"/>
      <c r="D8" s="376"/>
      <c r="E8" s="376"/>
      <c r="F8" s="377">
        <f>+F6+F7</f>
        <v>28458888.361562498</v>
      </c>
      <c r="G8" s="378">
        <f>+G6+G7</f>
        <v>85164250.945617735</v>
      </c>
      <c r="H8" s="378">
        <f>+H6+H7</f>
        <v>94562589.579438344</v>
      </c>
      <c r="I8" s="378">
        <f>+I6+I7</f>
        <v>102535420.01426694</v>
      </c>
      <c r="J8" s="378">
        <f>+J6+J7</f>
        <v>110718379.69945879</v>
      </c>
      <c r="K8" s="379">
        <f>+K6+K7</f>
        <v>23408976.423530605</v>
      </c>
      <c r="M8" t="s">
        <v>85</v>
      </c>
      <c r="O8" s="45">
        <f>+G30-F30</f>
        <v>996269.0356374979</v>
      </c>
      <c r="P8" s="45">
        <f t="shared" ref="P8:S8" si="3">+H30-G30</f>
        <v>1471248.7236238308</v>
      </c>
      <c r="Q8" s="45">
        <f t="shared" si="3"/>
        <v>1613374.280666003</v>
      </c>
      <c r="R8" s="45">
        <f t="shared" si="3"/>
        <v>-130131.87132643163</v>
      </c>
      <c r="S8" s="45">
        <f t="shared" si="3"/>
        <v>-15364584.193600897</v>
      </c>
    </row>
    <row r="9" spans="2:19" hidden="1">
      <c r="B9" s="6"/>
      <c r="C9" s="282"/>
      <c r="D9" s="282"/>
      <c r="E9" s="282"/>
      <c r="F9" s="282"/>
      <c r="G9" s="282"/>
      <c r="H9" s="282"/>
      <c r="I9" s="282"/>
      <c r="J9" s="282"/>
      <c r="K9" s="7"/>
      <c r="N9" s="20" t="s">
        <v>71</v>
      </c>
      <c r="O9" s="1">
        <f>+O6+O7-O8</f>
        <v>55709093.548417747</v>
      </c>
      <c r="P9" s="1">
        <f>+P6+P7-P8</f>
        <v>7927089.9101967663</v>
      </c>
      <c r="Q9" s="1">
        <f>+Q6+Q7-Q8</f>
        <v>6359456.1541625876</v>
      </c>
      <c r="R9" s="1">
        <f>+R6+R7-R8</f>
        <v>8313091.5565182902</v>
      </c>
      <c r="S9" s="1">
        <f>+S6+S7-S8</f>
        <v>-71944819.082327291</v>
      </c>
    </row>
    <row r="10" spans="2:19" hidden="1">
      <c r="B10" s="23" t="s">
        <v>88</v>
      </c>
      <c r="C10" s="282"/>
      <c r="D10" s="282"/>
      <c r="E10" s="282"/>
      <c r="F10" s="370"/>
      <c r="G10" s="370"/>
      <c r="H10" s="370"/>
      <c r="I10" s="370"/>
      <c r="J10" s="370"/>
      <c r="K10" s="371"/>
    </row>
    <row r="11" spans="2:19" hidden="1">
      <c r="B11" s="6" t="str" cm="1">
        <f t="array" ref="B11:B13">+'Depre - Dif'!B7:B9</f>
        <v>Maquinaria y equipo</v>
      </c>
      <c r="C11" s="282"/>
      <c r="D11" s="282"/>
      <c r="E11" s="282"/>
      <c r="F11" s="380">
        <f>+'CIF - Gas Adm y Vent - KTO  KG'!C8</f>
        <v>52000000</v>
      </c>
      <c r="G11" s="380">
        <f>+F11</f>
        <v>52000000</v>
      </c>
      <c r="H11" s="380">
        <f t="shared" ref="H11:K11" si="4">+G11</f>
        <v>52000000</v>
      </c>
      <c r="I11" s="380">
        <f t="shared" si="4"/>
        <v>52000000</v>
      </c>
      <c r="J11" s="380">
        <f t="shared" si="4"/>
        <v>52000000</v>
      </c>
      <c r="K11" s="381">
        <f t="shared" si="4"/>
        <v>52000000</v>
      </c>
    </row>
    <row r="12" spans="2:19" hidden="1">
      <c r="B12" s="6" t="str">
        <v>Muebles y enseres</v>
      </c>
      <c r="C12" s="282"/>
      <c r="D12" s="282"/>
      <c r="E12" s="282"/>
      <c r="F12" s="380">
        <f>+'CIF - Gas Adm y Vent - KTO  KG'!C9</f>
        <v>4050000</v>
      </c>
      <c r="G12" s="380">
        <f t="shared" ref="G12:K13" si="5">+F12</f>
        <v>4050000</v>
      </c>
      <c r="H12" s="380">
        <f t="shared" si="5"/>
        <v>4050000</v>
      </c>
      <c r="I12" s="380">
        <f t="shared" si="5"/>
        <v>4050000</v>
      </c>
      <c r="J12" s="380">
        <f t="shared" si="5"/>
        <v>4050000</v>
      </c>
      <c r="K12" s="381">
        <f t="shared" si="5"/>
        <v>4050000</v>
      </c>
      <c r="M12" t="s">
        <v>94</v>
      </c>
      <c r="O12" s="1">
        <f>+G11-F11</f>
        <v>0</v>
      </c>
      <c r="P12" s="1">
        <f t="shared" ref="P12:S16" si="6">+H11-G11</f>
        <v>0</v>
      </c>
      <c r="Q12" s="1">
        <f t="shared" si="6"/>
        <v>0</v>
      </c>
      <c r="R12" s="1">
        <f t="shared" si="6"/>
        <v>0</v>
      </c>
      <c r="S12" s="1">
        <f t="shared" si="6"/>
        <v>0</v>
      </c>
    </row>
    <row r="13" spans="2:19" hidden="1">
      <c r="B13" s="6" t="str">
        <v>Equipos de computo</v>
      </c>
      <c r="C13" s="282"/>
      <c r="D13" s="282"/>
      <c r="E13" s="282"/>
      <c r="F13" s="380">
        <f>+'CIF - Gas Adm y Vent - KTO  KG'!C10</f>
        <v>2500000</v>
      </c>
      <c r="G13" s="380">
        <f t="shared" si="5"/>
        <v>2500000</v>
      </c>
      <c r="H13" s="380">
        <f t="shared" si="5"/>
        <v>2500000</v>
      </c>
      <c r="I13" s="380">
        <f t="shared" si="5"/>
        <v>2500000</v>
      </c>
      <c r="J13" s="380">
        <f t="shared" si="5"/>
        <v>2500000</v>
      </c>
      <c r="K13" s="381">
        <f t="shared" si="5"/>
        <v>2500000</v>
      </c>
      <c r="M13" t="s">
        <v>96</v>
      </c>
      <c r="O13" s="1">
        <f t="shared" ref="O13" si="7">+G12-F12</f>
        <v>0</v>
      </c>
      <c r="P13" s="1">
        <f t="shared" si="6"/>
        <v>0</v>
      </c>
      <c r="Q13" s="1">
        <f t="shared" si="6"/>
        <v>0</v>
      </c>
      <c r="R13" s="1">
        <f t="shared" si="6"/>
        <v>0</v>
      </c>
      <c r="S13" s="1">
        <f t="shared" si="6"/>
        <v>0</v>
      </c>
    </row>
    <row r="14" spans="2:19" hidden="1">
      <c r="B14" s="95" t="s">
        <v>221</v>
      </c>
      <c r="C14" s="282"/>
      <c r="D14" s="282"/>
      <c r="E14" s="282"/>
      <c r="F14" s="55">
        <f>+'CIF - Gas Adm y Vent - KTO  KG'!$C$11</f>
        <v>250000000</v>
      </c>
      <c r="G14" s="55">
        <f>+'CIF - Gas Adm y Vent - KTO  KG'!$C$11</f>
        <v>250000000</v>
      </c>
      <c r="H14" s="55">
        <f>+'CIF - Gas Adm y Vent - KTO  KG'!$C$11</f>
        <v>250000000</v>
      </c>
      <c r="I14" s="55">
        <f>+'CIF - Gas Adm y Vent - KTO  KG'!$C$11</f>
        <v>250000000</v>
      </c>
      <c r="J14" s="55">
        <f>+'CIF - Gas Adm y Vent - KTO  KG'!$C$11</f>
        <v>250000000</v>
      </c>
      <c r="K14" s="104">
        <f>+'CIF - Gas Adm y Vent - KTO  KG'!$C$11</f>
        <v>250000000</v>
      </c>
      <c r="M14" t="s">
        <v>98</v>
      </c>
      <c r="O14" s="1">
        <f>+G13-F13</f>
        <v>0</v>
      </c>
      <c r="P14" s="1">
        <f t="shared" si="6"/>
        <v>0</v>
      </c>
      <c r="Q14" s="1">
        <f t="shared" si="6"/>
        <v>0</v>
      </c>
      <c r="R14" s="1">
        <f t="shared" si="6"/>
        <v>0</v>
      </c>
      <c r="S14" s="1">
        <f t="shared" si="6"/>
        <v>0</v>
      </c>
    </row>
    <row r="15" spans="2:19" hidden="1">
      <c r="B15" s="95" t="s">
        <v>228</v>
      </c>
      <c r="C15" s="282"/>
      <c r="D15" s="282"/>
      <c r="E15" s="282"/>
      <c r="F15" s="380">
        <f>+'CIF - Gas Adm y Vent - KTO  KG'!$C$12</f>
        <v>6150000</v>
      </c>
      <c r="G15" s="380">
        <f>+'CIF - Gas Adm y Vent - KTO  KG'!$C$12</f>
        <v>6150000</v>
      </c>
      <c r="H15" s="380">
        <f>+'CIF - Gas Adm y Vent - KTO  KG'!$C$12</f>
        <v>6150000</v>
      </c>
      <c r="I15" s="380">
        <f>+'CIF - Gas Adm y Vent - KTO  KG'!$C$12</f>
        <v>6150000</v>
      </c>
      <c r="J15" s="380">
        <f>+'CIF - Gas Adm y Vent - KTO  KG'!$C$12</f>
        <v>6150000</v>
      </c>
      <c r="K15" s="381">
        <f>+'CIF - Gas Adm y Vent - KTO  KG'!$C$12</f>
        <v>6150000</v>
      </c>
      <c r="M15" s="230" t="s">
        <v>226</v>
      </c>
      <c r="O15" s="1">
        <f>+G14-F14</f>
        <v>0</v>
      </c>
      <c r="P15" s="1">
        <f t="shared" si="6"/>
        <v>0</v>
      </c>
      <c r="Q15" s="1">
        <f t="shared" si="6"/>
        <v>0</v>
      </c>
      <c r="R15" s="1">
        <f t="shared" si="6"/>
        <v>0</v>
      </c>
      <c r="S15" s="1">
        <f t="shared" si="6"/>
        <v>0</v>
      </c>
    </row>
    <row r="16" spans="2:19" hidden="1">
      <c r="B16" s="6" t="s">
        <v>100</v>
      </c>
      <c r="C16" s="282"/>
      <c r="D16" s="282"/>
      <c r="E16" s="282"/>
      <c r="F16" s="380">
        <f>+'Depre - Dif'!E48</f>
        <v>0</v>
      </c>
      <c r="G16" s="380">
        <f>+'Depre - Dif'!F48</f>
        <v>12890555.555555556</v>
      </c>
      <c r="H16" s="380">
        <f>+'Depre - Dif'!G48</f>
        <v>25781111.111111112</v>
      </c>
      <c r="I16" s="380">
        <f>+'Depre - Dif'!H48</f>
        <v>38671666.666666672</v>
      </c>
      <c r="J16" s="380">
        <f>+'Depre - Dif'!I48</f>
        <v>51562222.222222224</v>
      </c>
      <c r="K16" s="381">
        <f>+'Depre - Dif'!J48</f>
        <v>64452777.777777776</v>
      </c>
      <c r="M16" s="230" t="s">
        <v>231</v>
      </c>
      <c r="O16" s="1">
        <f>+G15-F15</f>
        <v>0</v>
      </c>
      <c r="P16" s="1">
        <f t="shared" si="6"/>
        <v>0</v>
      </c>
      <c r="Q16" s="1">
        <f t="shared" si="6"/>
        <v>0</v>
      </c>
      <c r="R16" s="1">
        <f t="shared" si="6"/>
        <v>0</v>
      </c>
      <c r="S16" s="1">
        <f t="shared" si="6"/>
        <v>0</v>
      </c>
    </row>
    <row r="17" spans="2:19" hidden="1">
      <c r="B17" s="6"/>
      <c r="C17" s="282"/>
      <c r="D17" s="282"/>
      <c r="E17" s="282"/>
      <c r="F17" s="282"/>
      <c r="G17" s="282"/>
      <c r="H17" s="282"/>
      <c r="I17" s="282"/>
      <c r="J17" s="282"/>
      <c r="K17" s="7"/>
      <c r="O17" s="10">
        <f>+SUM(O12:O16)</f>
        <v>0</v>
      </c>
      <c r="P17" s="10">
        <f t="shared" ref="P17:S17" si="8">+SUM(P12:P16)</f>
        <v>0</v>
      </c>
      <c r="Q17" s="10">
        <f t="shared" si="8"/>
        <v>0</v>
      </c>
      <c r="R17" s="10">
        <f t="shared" si="8"/>
        <v>0</v>
      </c>
      <c r="S17" s="10">
        <f t="shared" si="8"/>
        <v>0</v>
      </c>
    </row>
    <row r="18" spans="2:19" hidden="1">
      <c r="B18" s="6"/>
      <c r="C18" s="282"/>
      <c r="D18" s="282"/>
      <c r="E18" s="282"/>
      <c r="F18" s="282"/>
      <c r="G18" s="282"/>
      <c r="H18" s="282"/>
      <c r="I18" s="282"/>
      <c r="J18" s="282"/>
      <c r="K18" s="7"/>
    </row>
    <row r="19" spans="2:19" hidden="1">
      <c r="B19" s="6"/>
      <c r="C19" s="282"/>
      <c r="D19" s="282"/>
      <c r="E19" s="282"/>
      <c r="F19" s="25"/>
      <c r="G19" s="116"/>
      <c r="H19" s="117"/>
      <c r="I19" s="117"/>
      <c r="J19" s="117"/>
      <c r="K19" s="382"/>
    </row>
    <row r="20" spans="2:19" hidden="1">
      <c r="B20" s="107" t="s">
        <v>101</v>
      </c>
      <c r="C20" s="376"/>
      <c r="D20" s="376"/>
      <c r="E20" s="376"/>
      <c r="F20" s="378">
        <f>+SUM(F11:F15)-F16</f>
        <v>314700000</v>
      </c>
      <c r="G20" s="378">
        <f t="shared" ref="G20:K20" si="9">+SUM(G11:G15)-G16</f>
        <v>301809444.44444442</v>
      </c>
      <c r="H20" s="378">
        <f t="shared" si="9"/>
        <v>288918888.8888889</v>
      </c>
      <c r="I20" s="378">
        <f t="shared" si="9"/>
        <v>276028333.33333331</v>
      </c>
      <c r="J20" s="378">
        <f t="shared" si="9"/>
        <v>263137777.77777779</v>
      </c>
      <c r="K20" s="379">
        <f t="shared" si="9"/>
        <v>250247222.22222221</v>
      </c>
    </row>
    <row r="21" spans="2:19" hidden="1">
      <c r="B21" s="6"/>
      <c r="C21" s="282"/>
      <c r="D21" s="282"/>
      <c r="E21" s="282"/>
      <c r="F21" s="282"/>
      <c r="G21" s="282"/>
      <c r="H21" s="282"/>
      <c r="I21" s="282"/>
      <c r="J21" s="282"/>
      <c r="K21" s="7"/>
    </row>
    <row r="22" spans="2:19" hidden="1">
      <c r="B22" s="6" t="s">
        <v>102</v>
      </c>
      <c r="C22" s="282"/>
      <c r="D22" s="282"/>
      <c r="E22" s="282"/>
      <c r="F22" s="282"/>
      <c r="G22" s="282"/>
      <c r="H22" s="282"/>
      <c r="I22" s="282"/>
      <c r="J22" s="282"/>
      <c r="K22" s="7"/>
    </row>
    <row r="23" spans="2:19" hidden="1">
      <c r="B23" s="6" t="s">
        <v>103</v>
      </c>
      <c r="C23" s="282"/>
      <c r="D23" s="282"/>
      <c r="E23" s="282"/>
      <c r="F23" s="119">
        <f>+'Depre - Dif'!E63</f>
        <v>30863006</v>
      </c>
      <c r="G23" s="119">
        <f>+'Depre - Dif'!F63</f>
        <v>23147254.5</v>
      </c>
      <c r="H23" s="119">
        <f>+'Depre - Dif'!G63</f>
        <v>15431503</v>
      </c>
      <c r="I23" s="119">
        <f>+'Depre - Dif'!H63</f>
        <v>7715751.5</v>
      </c>
      <c r="J23" s="119">
        <f>+'Depre - Dif'!I63</f>
        <v>0</v>
      </c>
      <c r="K23" s="383">
        <f>+'Depre - Dif'!J63</f>
        <v>0</v>
      </c>
    </row>
    <row r="24" spans="2:19" hidden="1">
      <c r="B24" s="6"/>
      <c r="C24" s="282"/>
      <c r="D24" s="282"/>
      <c r="E24" s="282"/>
      <c r="F24" s="25"/>
      <c r="G24" s="25"/>
      <c r="H24" s="25"/>
      <c r="I24" s="25"/>
      <c r="J24" s="25"/>
      <c r="K24" s="384"/>
    </row>
    <row r="25" spans="2:19" hidden="1">
      <c r="B25" s="107" t="s">
        <v>104</v>
      </c>
      <c r="C25" s="282"/>
      <c r="D25" s="282"/>
      <c r="E25" s="282"/>
      <c r="F25" s="378">
        <f>+F23</f>
        <v>30863006</v>
      </c>
      <c r="G25" s="378">
        <f t="shared" ref="G25:K25" si="10">+G23</f>
        <v>23147254.5</v>
      </c>
      <c r="H25" s="378">
        <f t="shared" si="10"/>
        <v>15431503</v>
      </c>
      <c r="I25" s="378">
        <f t="shared" si="10"/>
        <v>7715751.5</v>
      </c>
      <c r="J25" s="378">
        <f t="shared" si="10"/>
        <v>0</v>
      </c>
      <c r="K25" s="379">
        <f t="shared" si="10"/>
        <v>0</v>
      </c>
    </row>
    <row r="26" spans="2:19" ht="16.5" hidden="1" thickBot="1">
      <c r="B26" s="6"/>
      <c r="C26" s="282"/>
      <c r="D26" s="282"/>
      <c r="E26" s="282"/>
      <c r="F26" s="49"/>
      <c r="G26" s="49"/>
      <c r="H26" s="49"/>
      <c r="I26" s="49"/>
      <c r="J26" s="49"/>
      <c r="K26" s="385"/>
    </row>
    <row r="27" spans="2:19" ht="16.5" thickBot="1">
      <c r="B27" s="364" t="s">
        <v>105</v>
      </c>
      <c r="C27" s="386"/>
      <c r="D27" s="386"/>
      <c r="E27" s="386"/>
      <c r="F27" s="121">
        <f>+F25+F20+F8</f>
        <v>374021894.36156249</v>
      </c>
      <c r="G27" s="121">
        <f t="shared" ref="G27:K27" si="11">+G25+G20+G8</f>
        <v>410120949.89006215</v>
      </c>
      <c r="H27" s="121">
        <f t="shared" si="11"/>
        <v>398912981.46832722</v>
      </c>
      <c r="I27" s="121">
        <f t="shared" si="11"/>
        <v>386279504.84760022</v>
      </c>
      <c r="J27" s="121">
        <f t="shared" si="11"/>
        <v>373856157.47723657</v>
      </c>
      <c r="K27" s="387">
        <f t="shared" si="11"/>
        <v>273656198.64575279</v>
      </c>
    </row>
    <row r="28" spans="2:19" ht="16.5" hidden="1" thickTop="1">
      <c r="B28" s="365"/>
      <c r="C28" s="282"/>
      <c r="D28" s="282"/>
      <c r="E28" s="282"/>
      <c r="F28" s="370">
        <v>0</v>
      </c>
      <c r="G28" s="370" t="s">
        <v>20</v>
      </c>
      <c r="H28" s="370" t="s">
        <v>21</v>
      </c>
      <c r="I28" s="370" t="s">
        <v>22</v>
      </c>
      <c r="J28" s="370" t="s">
        <v>23</v>
      </c>
      <c r="K28" s="371" t="s">
        <v>24</v>
      </c>
    </row>
    <row r="29" spans="2:19" ht="16.5" hidden="1" thickTop="1">
      <c r="B29" s="366" t="s">
        <v>106</v>
      </c>
      <c r="C29" s="282"/>
      <c r="D29" s="282"/>
      <c r="E29" s="282"/>
      <c r="F29" s="282"/>
      <c r="G29" s="282"/>
      <c r="H29" s="282"/>
      <c r="I29" s="282"/>
      <c r="J29" s="282"/>
      <c r="K29" s="7"/>
    </row>
    <row r="30" spans="2:19" ht="16.5" hidden="1" thickTop="1">
      <c r="B30" s="365" t="s">
        <v>107</v>
      </c>
      <c r="C30" s="388">
        <v>8.3333333333333301E-2</v>
      </c>
      <c r="D30" s="282"/>
      <c r="E30" s="282"/>
      <c r="F30" s="55">
        <f>+('Est Fin LT'!F33+'Est Fin KG'!F32)*$C$30</f>
        <v>11413824.024999997</v>
      </c>
      <c r="G30" s="55">
        <f>+('Est Fin LT'!G33+'Est Fin KG'!G32)*'BALANCE GENERAL'!$C$30</f>
        <v>12410093.060637495</v>
      </c>
      <c r="H30" s="55">
        <f>+('Est Fin LT'!H33+'Est Fin KG'!H32)*'BALANCE GENERAL'!$C$30</f>
        <v>13881341.784261325</v>
      </c>
      <c r="I30" s="55">
        <f>+('Est Fin LT'!I33+'Est Fin KG'!I32)*'BALANCE GENERAL'!$C$30</f>
        <v>15494716.064927328</v>
      </c>
      <c r="J30" s="55">
        <f>+('Est Fin LT'!J33+'Est Fin KG'!J32)*'BALANCE GENERAL'!$C$30</f>
        <v>15364584.193600897</v>
      </c>
      <c r="K30" s="104">
        <f>+('Est Fin LT'!K33+'Est Fin KG'!K32)*'BALANCE GENERAL'!$C$30</f>
        <v>0</v>
      </c>
    </row>
    <row r="31" spans="2:19" ht="16.5" hidden="1" thickTop="1">
      <c r="B31" s="365"/>
      <c r="C31" s="282"/>
      <c r="D31" s="282"/>
      <c r="E31" s="282"/>
      <c r="F31" s="120"/>
      <c r="G31" s="120"/>
      <c r="H31" s="120"/>
      <c r="I31" s="120"/>
      <c r="J31" s="120"/>
      <c r="K31" s="389"/>
    </row>
    <row r="32" spans="2:19" ht="16.5" thickTop="1">
      <c r="B32" s="367" t="s">
        <v>108</v>
      </c>
      <c r="C32" s="282"/>
      <c r="D32" s="282"/>
      <c r="E32" s="282"/>
      <c r="F32" s="394">
        <f>+F30</f>
        <v>11413824.024999997</v>
      </c>
      <c r="G32" s="394">
        <f t="shared" ref="G32:K32" si="12">+G30</f>
        <v>12410093.060637495</v>
      </c>
      <c r="H32" s="394">
        <f t="shared" si="12"/>
        <v>13881341.784261325</v>
      </c>
      <c r="I32" s="394">
        <f t="shared" si="12"/>
        <v>15494716.064927328</v>
      </c>
      <c r="J32" s="394">
        <f t="shared" si="12"/>
        <v>15364584.193600897</v>
      </c>
      <c r="K32" s="395">
        <f t="shared" si="12"/>
        <v>0</v>
      </c>
    </row>
    <row r="33" spans="2:12" hidden="1">
      <c r="B33" s="365"/>
      <c r="C33" s="282"/>
      <c r="D33" s="282"/>
      <c r="E33" s="55"/>
      <c r="F33" s="55"/>
      <c r="G33" s="282"/>
      <c r="H33" s="282"/>
      <c r="I33" s="282"/>
      <c r="J33" s="282"/>
      <c r="K33" s="7"/>
    </row>
    <row r="34" spans="2:12" hidden="1">
      <c r="B34" s="365" t="s">
        <v>109</v>
      </c>
      <c r="C34" s="282"/>
      <c r="D34" s="282"/>
      <c r="E34" s="55"/>
      <c r="F34" s="55"/>
      <c r="G34" s="55"/>
      <c r="H34" s="282"/>
      <c r="I34" s="282"/>
      <c r="J34" s="282"/>
      <c r="K34" s="7"/>
    </row>
    <row r="35" spans="2:12" hidden="1">
      <c r="B35" s="365" t="s">
        <v>110</v>
      </c>
      <c r="C35" s="282"/>
      <c r="D35" s="282"/>
      <c r="E35" s="282"/>
      <c r="F35" s="119">
        <f>-'Eval Fin'!E44</f>
        <v>374021894.36156249</v>
      </c>
      <c r="G35" s="119">
        <f>+'Eval Fin'!F44</f>
        <v>76841538.65547511</v>
      </c>
      <c r="H35" s="119">
        <f>+'Eval Fin'!G44</f>
        <v>105468251.59024958</v>
      </c>
      <c r="I35" s="119">
        <f>+'Eval Fin'!H44</f>
        <v>116133409.58653051</v>
      </c>
      <c r="J35" s="119">
        <f>+'Eval Fin'!I44</f>
        <v>125383485.3010731</v>
      </c>
      <c r="K35" s="383">
        <f>+'Eval Fin'!J44</f>
        <v>437340725.95884216</v>
      </c>
    </row>
    <row r="36" spans="2:12" hidden="1">
      <c r="B36" s="365" t="s">
        <v>111</v>
      </c>
      <c r="C36" s="282"/>
      <c r="D36" s="282"/>
      <c r="E36" s="282"/>
      <c r="F36" s="25"/>
      <c r="G36" s="269">
        <f>+F36+'Eval Fin'!F20-'Eval Fin'!F26</f>
        <v>35102786.492862195</v>
      </c>
      <c r="H36" s="269">
        <f>+G36+'Eval Fin'!G20-'Eval Fin'!G26</f>
        <v>22423569.347503409</v>
      </c>
      <c r="I36" s="269">
        <f>+H36+'Eval Fin'!H20-'Eval Fin'!H26</f>
        <v>8176718.4461104423</v>
      </c>
      <c r="J36" s="269">
        <f>+I36+'Eval Fin'!I20-'Eval Fin'!I26</f>
        <v>-4116497.0529268235</v>
      </c>
      <c r="K36" s="390">
        <f>+J36+'Eval Fin'!J20-'Eval Fin'!J26</f>
        <v>-88951871.690809667</v>
      </c>
      <c r="L36" s="25"/>
    </row>
    <row r="37" spans="2:12">
      <c r="B37" s="367" t="s">
        <v>232</v>
      </c>
      <c r="C37" s="376"/>
      <c r="D37" s="376"/>
      <c r="E37" s="376"/>
      <c r="F37" s="122">
        <f>+F35+F36</f>
        <v>374021894.36156249</v>
      </c>
      <c r="G37" s="122">
        <f t="shared" ref="G37:K37" si="13">+G35+G36</f>
        <v>111944325.1483373</v>
      </c>
      <c r="H37" s="122">
        <f t="shared" si="13"/>
        <v>127891820.93775299</v>
      </c>
      <c r="I37" s="122">
        <f t="shared" si="13"/>
        <v>124310128.03264095</v>
      </c>
      <c r="J37" s="122">
        <f t="shared" si="13"/>
        <v>121266988.24814628</v>
      </c>
      <c r="K37" s="391">
        <f t="shared" si="13"/>
        <v>348388854.26803249</v>
      </c>
    </row>
    <row r="38" spans="2:12" ht="16.5" thickBot="1">
      <c r="B38" s="6"/>
      <c r="C38" s="282"/>
      <c r="D38" s="282"/>
      <c r="E38" s="282"/>
      <c r="F38" s="49"/>
      <c r="G38" s="49"/>
      <c r="H38" s="49"/>
      <c r="I38" s="49"/>
      <c r="J38" s="49"/>
      <c r="K38" s="385"/>
    </row>
    <row r="39" spans="2:12" ht="17.25" hidden="1" thickTop="1" thickBot="1">
      <c r="B39" s="6"/>
      <c r="C39" s="392" t="s">
        <v>214</v>
      </c>
      <c r="D39" s="282"/>
      <c r="E39" s="282"/>
      <c r="F39" s="123">
        <f>+F32+F37</f>
        <v>385435718.38656247</v>
      </c>
      <c r="G39" s="123">
        <f t="shared" ref="G39:K39" si="14">+G32+G37</f>
        <v>124354418.20897479</v>
      </c>
      <c r="H39" s="123">
        <f t="shared" si="14"/>
        <v>141773162.72201431</v>
      </c>
      <c r="I39" s="123">
        <f t="shared" si="14"/>
        <v>139804844.09756827</v>
      </c>
      <c r="J39" s="123">
        <f t="shared" si="14"/>
        <v>136631572.44174719</v>
      </c>
      <c r="K39" s="393">
        <f t="shared" si="14"/>
        <v>348388854.26803249</v>
      </c>
    </row>
    <row r="40" spans="2:12" ht="17.25" thickTop="1" thickBot="1">
      <c r="B40" s="11"/>
      <c r="C40" s="30"/>
      <c r="D40" s="30"/>
      <c r="E40" s="30"/>
      <c r="F40" s="30"/>
      <c r="G40" s="30"/>
      <c r="H40" s="30"/>
      <c r="I40" s="30"/>
      <c r="J40" s="30"/>
      <c r="K40" s="48"/>
    </row>
    <row r="43" spans="2:12">
      <c r="C43" s="124" t="s">
        <v>112</v>
      </c>
      <c r="D43" s="21"/>
      <c r="F43" s="103">
        <v>0</v>
      </c>
      <c r="G43" s="103" t="s">
        <v>20</v>
      </c>
      <c r="H43" s="103" t="s">
        <v>21</v>
      </c>
      <c r="I43" s="103" t="s">
        <v>22</v>
      </c>
      <c r="J43" s="103" t="s">
        <v>23</v>
      </c>
      <c r="K43" s="103" t="s">
        <v>24</v>
      </c>
    </row>
    <row r="44" spans="2:12" ht="16.5" thickBot="1"/>
    <row r="45" spans="2:12">
      <c r="B45" s="3"/>
      <c r="C45" s="22"/>
      <c r="D45" s="22"/>
      <c r="E45" s="22"/>
      <c r="F45" s="22"/>
      <c r="G45" s="22"/>
      <c r="H45" s="22"/>
      <c r="I45" s="22"/>
      <c r="J45" s="22"/>
      <c r="K45" s="22"/>
    </row>
    <row r="46" spans="2:12">
      <c r="B46" s="6"/>
      <c r="F46" s="270" t="s">
        <v>167</v>
      </c>
      <c r="G46" s="270" t="s">
        <v>215</v>
      </c>
      <c r="H46" s="270" t="s">
        <v>114</v>
      </c>
      <c r="I46" s="270" t="s">
        <v>216</v>
      </c>
      <c r="J46" s="125"/>
      <c r="K46" s="125"/>
    </row>
    <row r="47" spans="2:12">
      <c r="B47" s="6"/>
      <c r="C47" s="2"/>
      <c r="D47" s="230" t="s">
        <v>217</v>
      </c>
      <c r="E47" s="45"/>
      <c r="F47" s="269">
        <f>+F6</f>
        <v>17061719.161562499</v>
      </c>
      <c r="G47" s="126">
        <f>+F47/F48</f>
        <v>1</v>
      </c>
      <c r="H47" s="126">
        <v>0.25</v>
      </c>
      <c r="I47" s="126">
        <f>+G47*H47</f>
        <v>0.25</v>
      </c>
      <c r="J47" s="126"/>
      <c r="K47" s="126"/>
    </row>
    <row r="48" spans="2:12">
      <c r="B48" s="6"/>
      <c r="D48" s="230" t="s">
        <v>172</v>
      </c>
      <c r="E48" s="45"/>
      <c r="F48" s="271">
        <f>+F47</f>
        <v>17061719.161562499</v>
      </c>
      <c r="G48" s="127">
        <f t="shared" ref="G48:H48" si="15">+G47</f>
        <v>1</v>
      </c>
      <c r="H48" s="127">
        <f t="shared" si="15"/>
        <v>0.25</v>
      </c>
      <c r="I48" s="127">
        <f>+I47</f>
        <v>0.25</v>
      </c>
      <c r="J48" s="127"/>
      <c r="K48" s="127"/>
    </row>
    <row r="49" spans="2:11">
      <c r="B49" s="6"/>
    </row>
    <row r="50" spans="2:11">
      <c r="B50" s="6"/>
    </row>
    <row r="51" spans="2:11">
      <c r="B51" s="6"/>
      <c r="D51" s="128"/>
      <c r="E51" s="50"/>
    </row>
    <row r="52" spans="2:11">
      <c r="B52" s="6"/>
      <c r="D52" s="50"/>
      <c r="E52" s="50"/>
      <c r="F52" s="129"/>
      <c r="G52" s="129"/>
      <c r="H52" s="129"/>
      <c r="I52" s="129"/>
      <c r="J52" s="129"/>
      <c r="K52" s="129"/>
    </row>
    <row r="53" spans="2:11" ht="16.5" thickBot="1">
      <c r="B53" s="11"/>
      <c r="C53" s="30"/>
      <c r="D53" s="130"/>
      <c r="E53" s="70"/>
      <c r="F53" s="30"/>
      <c r="G53" s="30"/>
      <c r="H53" s="30"/>
      <c r="I53" s="30"/>
      <c r="J53" s="30"/>
      <c r="K53" s="30"/>
    </row>
    <row r="54" spans="2:11" ht="19.5" thickBot="1">
      <c r="B54" s="11"/>
      <c r="C54" s="30"/>
      <c r="D54" s="30"/>
      <c r="E54" s="131" t="s">
        <v>218</v>
      </c>
      <c r="F54" s="132"/>
      <c r="G54" s="132">
        <f>+$I$47</f>
        <v>0.25</v>
      </c>
      <c r="H54" s="132">
        <f t="shared" ref="H54:K54" si="16">+$I$47</f>
        <v>0.25</v>
      </c>
      <c r="I54" s="132">
        <f t="shared" si="16"/>
        <v>0.25</v>
      </c>
      <c r="J54" s="132">
        <f t="shared" si="16"/>
        <v>0.25</v>
      </c>
      <c r="K54" s="132">
        <f t="shared" si="16"/>
        <v>0.25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7912-A597-412E-9027-3A1549AA4A03}">
  <dimension ref="A5:Q54"/>
  <sheetViews>
    <sheetView topLeftCell="A22" zoomScale="109" zoomScaleNormal="100" workbookViewId="0">
      <selection activeCell="E32" sqref="E32"/>
    </sheetView>
  </sheetViews>
  <sheetFormatPr baseColWidth="10" defaultRowHeight="15"/>
  <cols>
    <col min="1" max="1" width="11" style="180"/>
    <col min="2" max="2" width="3.625" style="180" bestFit="1" customWidth="1"/>
    <col min="3" max="3" width="25.375" style="180" bestFit="1" customWidth="1"/>
    <col min="4" max="4" width="15.125" style="181" customWidth="1"/>
    <col min="5" max="6" width="16.125" style="180" bestFit="1" customWidth="1"/>
    <col min="7" max="7" width="12.5" style="180" customWidth="1"/>
    <col min="8" max="8" width="12.875" style="180" customWidth="1"/>
    <col min="9" max="9" width="16.125" style="180" bestFit="1" customWidth="1"/>
    <col min="10" max="10" width="20.375" style="180" bestFit="1" customWidth="1"/>
    <col min="11" max="11" width="17.375" style="180" bestFit="1" customWidth="1"/>
    <col min="12" max="12" width="13.625" style="180" bestFit="1" customWidth="1"/>
    <col min="13" max="14" width="10.25" style="180" bestFit="1" customWidth="1"/>
    <col min="15" max="15" width="13.75" style="180" customWidth="1"/>
    <col min="16" max="16" width="15.375" style="180" bestFit="1" customWidth="1"/>
    <col min="17" max="17" width="20" style="180" customWidth="1"/>
    <col min="18" max="16384" width="11" style="180"/>
  </cols>
  <sheetData>
    <row r="5" spans="1:17">
      <c r="A5" s="229"/>
      <c r="B5" s="292" t="s">
        <v>208</v>
      </c>
      <c r="C5" s="293" t="s">
        <v>207</v>
      </c>
      <c r="D5" s="294" t="s">
        <v>206</v>
      </c>
      <c r="E5" s="293" t="s">
        <v>205</v>
      </c>
      <c r="F5" s="295" t="s">
        <v>204</v>
      </c>
      <c r="G5" s="295"/>
      <c r="H5" s="295"/>
      <c r="I5" s="295"/>
      <c r="J5" s="295"/>
      <c r="K5" s="296" t="s">
        <v>203</v>
      </c>
      <c r="L5" s="296"/>
      <c r="M5" s="296"/>
      <c r="N5" s="296"/>
      <c r="O5" s="296"/>
      <c r="P5" s="297" t="s">
        <v>202</v>
      </c>
      <c r="Q5" s="298"/>
    </row>
    <row r="6" spans="1:17">
      <c r="A6" s="229"/>
      <c r="B6" s="292"/>
      <c r="C6" s="293"/>
      <c r="D6" s="294"/>
      <c r="E6" s="293"/>
      <c r="F6" s="295" t="s">
        <v>201</v>
      </c>
      <c r="G6" s="295" t="s">
        <v>200</v>
      </c>
      <c r="H6" s="299" t="s">
        <v>199</v>
      </c>
      <c r="I6" s="295" t="s">
        <v>198</v>
      </c>
      <c r="J6" s="299" t="s">
        <v>197</v>
      </c>
      <c r="K6" s="296" t="s">
        <v>196</v>
      </c>
      <c r="L6" s="296"/>
      <c r="M6" s="296"/>
      <c r="N6" s="228"/>
      <c r="O6" s="300" t="s">
        <v>195</v>
      </c>
      <c r="P6" s="297"/>
      <c r="Q6" s="298"/>
    </row>
    <row r="7" spans="1:17">
      <c r="A7" s="229"/>
      <c r="B7" s="292"/>
      <c r="C7" s="293"/>
      <c r="D7" s="294"/>
      <c r="E7" s="293"/>
      <c r="F7" s="295"/>
      <c r="G7" s="295"/>
      <c r="H7" s="299"/>
      <c r="I7" s="295"/>
      <c r="J7" s="299"/>
      <c r="K7" s="228" t="s">
        <v>194</v>
      </c>
      <c r="L7" s="228" t="s">
        <v>193</v>
      </c>
      <c r="M7" s="228"/>
      <c r="N7" s="228"/>
      <c r="O7" s="300"/>
      <c r="P7" s="297"/>
      <c r="Q7" s="298"/>
    </row>
    <row r="8" spans="1:17" ht="15.75">
      <c r="B8" s="221">
        <v>1</v>
      </c>
      <c r="C8" s="231" t="s">
        <v>192</v>
      </c>
      <c r="D8" s="220">
        <v>4000000</v>
      </c>
      <c r="E8" s="219">
        <v>220</v>
      </c>
      <c r="F8" s="218">
        <f>+D8</f>
        <v>4000000</v>
      </c>
      <c r="G8" s="186">
        <f>IF((D8&gt;0)*AND(D8&lt;3501810),249095,0)</f>
        <v>0</v>
      </c>
      <c r="H8" s="186">
        <v>0</v>
      </c>
      <c r="I8" s="186">
        <v>0</v>
      </c>
      <c r="J8" s="186">
        <f>F8+G8+H8+I8</f>
        <v>4000000</v>
      </c>
      <c r="K8" s="217">
        <f>(F8+H8+I8)*0.04</f>
        <v>160000</v>
      </c>
      <c r="L8" s="216">
        <f>(F8+H8+I8)*4%</f>
        <v>160000</v>
      </c>
      <c r="M8" s="217"/>
      <c r="N8" s="217"/>
      <c r="O8" s="216">
        <f>SUM(K8:N8)</f>
        <v>320000</v>
      </c>
      <c r="P8" s="215">
        <f>J8-O8</f>
        <v>3680000</v>
      </c>
      <c r="Q8" s="181"/>
    </row>
    <row r="9" spans="1:17" ht="15.75">
      <c r="B9" s="221">
        <v>2</v>
      </c>
      <c r="C9" s="231" t="s">
        <v>191</v>
      </c>
      <c r="D9" s="220">
        <v>1750905</v>
      </c>
      <c r="E9" s="219">
        <v>220</v>
      </c>
      <c r="F9" s="218">
        <f>+D9</f>
        <v>1750905</v>
      </c>
      <c r="G9" s="186">
        <f>IF((D9&gt;0)*AND(D9&lt;3501810),249095,0)</f>
        <v>249095</v>
      </c>
      <c r="H9" s="186">
        <v>0</v>
      </c>
      <c r="I9" s="186">
        <v>0</v>
      </c>
      <c r="J9" s="186">
        <f>F9+G9+H9+I9</f>
        <v>2000000</v>
      </c>
      <c r="K9" s="217">
        <f>(F9+H9+I9)*0.04</f>
        <v>70036.2</v>
      </c>
      <c r="L9" s="216">
        <f>(F9+H9+I9)*4%</f>
        <v>70036.2</v>
      </c>
      <c r="M9" s="217"/>
      <c r="N9" s="217"/>
      <c r="O9" s="216">
        <f>SUM(K9:N9)</f>
        <v>140072.4</v>
      </c>
      <c r="P9" s="215">
        <f>J9-O9</f>
        <v>1859927.6</v>
      </c>
      <c r="Q9" s="181"/>
    </row>
    <row r="10" spans="1:17" ht="15.75">
      <c r="B10" s="221">
        <v>3</v>
      </c>
      <c r="C10" s="231" t="s">
        <v>190</v>
      </c>
      <c r="D10" s="220">
        <v>2500000</v>
      </c>
      <c r="E10" s="219">
        <v>220</v>
      </c>
      <c r="F10" s="218">
        <f>+D10</f>
        <v>2500000</v>
      </c>
      <c r="G10" s="186">
        <f>IF((D10&gt;0)*AND(D10&lt;3501810),249095,0)</f>
        <v>249095</v>
      </c>
      <c r="H10" s="186">
        <v>0</v>
      </c>
      <c r="I10" s="186">
        <v>0</v>
      </c>
      <c r="J10" s="186">
        <f>F10+G10+H10+I10</f>
        <v>2749095</v>
      </c>
      <c r="K10" s="217">
        <f>(F10+H10+I10)*0.04</f>
        <v>100000</v>
      </c>
      <c r="L10" s="216">
        <f>(F10+H10+I10)*4%</f>
        <v>100000</v>
      </c>
      <c r="M10" s="217"/>
      <c r="N10" s="217"/>
      <c r="O10" s="216">
        <f>SUM(K10:N10)</f>
        <v>200000</v>
      </c>
      <c r="P10" s="215">
        <f>J10-O10</f>
        <v>2549095</v>
      </c>
      <c r="Q10" s="181"/>
    </row>
    <row r="11" spans="1:17" s="226" customFormat="1" ht="15.75">
      <c r="B11" s="225"/>
      <c r="C11" s="232" t="s">
        <v>182</v>
      </c>
      <c r="D11" s="224">
        <f t="shared" ref="D11:P11" si="0">+SUM(D8:D10)</f>
        <v>8250905</v>
      </c>
      <c r="E11" s="224">
        <f t="shared" si="0"/>
        <v>660</v>
      </c>
      <c r="F11" s="224">
        <f t="shared" si="0"/>
        <v>8250905</v>
      </c>
      <c r="G11" s="224">
        <f t="shared" si="0"/>
        <v>498190</v>
      </c>
      <c r="H11" s="224">
        <f t="shared" si="0"/>
        <v>0</v>
      </c>
      <c r="I11" s="224">
        <f t="shared" si="0"/>
        <v>0</v>
      </c>
      <c r="J11" s="224">
        <f t="shared" si="0"/>
        <v>8749095</v>
      </c>
      <c r="K11" s="224">
        <f t="shared" si="0"/>
        <v>330036.2</v>
      </c>
      <c r="L11" s="224">
        <f t="shared" si="0"/>
        <v>330036.2</v>
      </c>
      <c r="M11" s="224">
        <f t="shared" si="0"/>
        <v>0</v>
      </c>
      <c r="N11" s="224">
        <f t="shared" si="0"/>
        <v>0</v>
      </c>
      <c r="O11" s="224">
        <f t="shared" si="0"/>
        <v>660072.4</v>
      </c>
      <c r="P11" s="224">
        <f t="shared" si="0"/>
        <v>8089022.5999999996</v>
      </c>
      <c r="Q11" s="227"/>
    </row>
    <row r="12" spans="1:17" ht="15.75">
      <c r="B12" s="221">
        <v>4</v>
      </c>
      <c r="C12" s="231" t="s">
        <v>189</v>
      </c>
      <c r="D12" s="220">
        <v>3100000</v>
      </c>
      <c r="E12" s="219">
        <v>220</v>
      </c>
      <c r="F12" s="218">
        <f>+D12</f>
        <v>3100000</v>
      </c>
      <c r="G12" s="186">
        <f>IF((D12&gt;0)*AND(D12&lt;3501810),249095,0)</f>
        <v>249095</v>
      </c>
      <c r="H12" s="186">
        <v>0</v>
      </c>
      <c r="I12" s="186">
        <v>0</v>
      </c>
      <c r="J12" s="186">
        <f>F12+G12+H12+I12</f>
        <v>3349095</v>
      </c>
      <c r="K12" s="217">
        <f>(F12+H12+I12)*0.04</f>
        <v>124000</v>
      </c>
      <c r="L12" s="216">
        <f>(F12+H12+I12)*4%</f>
        <v>124000</v>
      </c>
      <c r="M12" s="217"/>
      <c r="N12" s="217"/>
      <c r="O12" s="216">
        <f>SUM(K12:N12)</f>
        <v>248000</v>
      </c>
      <c r="P12" s="215">
        <f>J12-O12</f>
        <v>3101095</v>
      </c>
      <c r="Q12" s="181"/>
    </row>
    <row r="13" spans="1:17" ht="15.75">
      <c r="B13" s="221">
        <v>5</v>
      </c>
      <c r="C13" s="231" t="s">
        <v>188</v>
      </c>
      <c r="D13" s="220">
        <v>1750905</v>
      </c>
      <c r="E13" s="219">
        <v>220</v>
      </c>
      <c r="F13" s="218">
        <f>+D13</f>
        <v>1750905</v>
      </c>
      <c r="G13" s="186">
        <f>IF((D13&gt;0)*AND(D13&lt;3501810),249095,0)</f>
        <v>249095</v>
      </c>
      <c r="H13" s="186">
        <v>0</v>
      </c>
      <c r="I13" s="186">
        <v>0</v>
      </c>
      <c r="J13" s="186">
        <f>F13+G13+H13+I13</f>
        <v>2000000</v>
      </c>
      <c r="K13" s="217">
        <f>(F13+H13+I13)*0.04</f>
        <v>70036.2</v>
      </c>
      <c r="L13" s="216">
        <f>(F13+H13+I13)*4%</f>
        <v>70036.2</v>
      </c>
      <c r="M13" s="217"/>
      <c r="N13" s="217"/>
      <c r="O13" s="216">
        <f>SUM(K13:N13)</f>
        <v>140072.4</v>
      </c>
      <c r="P13" s="215">
        <f>J13-O13</f>
        <v>1859927.6</v>
      </c>
      <c r="Q13" s="181"/>
    </row>
    <row r="14" spans="1:17" s="222" customFormat="1" ht="15.75">
      <c r="B14" s="225"/>
      <c r="C14" s="232" t="s">
        <v>182</v>
      </c>
      <c r="D14" s="224">
        <f t="shared" ref="D14:P14" si="1">+SUM(D12:D13)</f>
        <v>4850905</v>
      </c>
      <c r="E14" s="224">
        <f t="shared" si="1"/>
        <v>440</v>
      </c>
      <c r="F14" s="224">
        <f t="shared" si="1"/>
        <v>4850905</v>
      </c>
      <c r="G14" s="224">
        <f t="shared" si="1"/>
        <v>498190</v>
      </c>
      <c r="H14" s="224">
        <f t="shared" si="1"/>
        <v>0</v>
      </c>
      <c r="I14" s="224">
        <f t="shared" si="1"/>
        <v>0</v>
      </c>
      <c r="J14" s="224">
        <f t="shared" si="1"/>
        <v>5349095</v>
      </c>
      <c r="K14" s="224">
        <f t="shared" si="1"/>
        <v>194036.2</v>
      </c>
      <c r="L14" s="224">
        <f t="shared" si="1"/>
        <v>194036.2</v>
      </c>
      <c r="M14" s="224">
        <f t="shared" si="1"/>
        <v>0</v>
      </c>
      <c r="N14" s="224">
        <f t="shared" si="1"/>
        <v>0</v>
      </c>
      <c r="O14" s="224">
        <f t="shared" si="1"/>
        <v>388072.4</v>
      </c>
      <c r="P14" s="224">
        <f t="shared" si="1"/>
        <v>4961022.5999999996</v>
      </c>
      <c r="Q14" s="223"/>
    </row>
    <row r="15" spans="1:17" ht="15.75">
      <c r="B15" s="221">
        <v>6</v>
      </c>
      <c r="C15" s="231" t="s">
        <v>187</v>
      </c>
      <c r="D15" s="220">
        <v>1800000</v>
      </c>
      <c r="E15" s="219">
        <v>220</v>
      </c>
      <c r="F15" s="218">
        <f>+D15</f>
        <v>1800000</v>
      </c>
      <c r="G15" s="186">
        <f>IF((D15&gt;0)*AND(D15&lt;3501810),249095,0)</f>
        <v>249095</v>
      </c>
      <c r="H15" s="186">
        <v>0</v>
      </c>
      <c r="I15" s="186">
        <v>0</v>
      </c>
      <c r="J15" s="186">
        <f>F15+G15+H15+I15</f>
        <v>2049095</v>
      </c>
      <c r="K15" s="217">
        <f>(F15+H15+I15)*0.04</f>
        <v>72000</v>
      </c>
      <c r="L15" s="216">
        <f>(F15+H15+I15)*4%</f>
        <v>72000</v>
      </c>
      <c r="M15" s="217"/>
      <c r="N15" s="217"/>
      <c r="O15" s="216">
        <f>SUM(K15:N15)</f>
        <v>144000</v>
      </c>
      <c r="P15" s="215">
        <f>J15-O15</f>
        <v>1905095</v>
      </c>
      <c r="Q15" s="181"/>
    </row>
    <row r="16" spans="1:17" ht="15.75">
      <c r="B16" s="221">
        <v>7</v>
      </c>
      <c r="C16" s="231" t="s">
        <v>186</v>
      </c>
      <c r="D16" s="220">
        <v>1800000</v>
      </c>
      <c r="E16" s="219">
        <v>220</v>
      </c>
      <c r="F16" s="218">
        <f>+D16</f>
        <v>1800000</v>
      </c>
      <c r="G16" s="186">
        <f>IF((D16&gt;0)*AND(D16&lt;3501810),249095,0)</f>
        <v>249095</v>
      </c>
      <c r="H16" s="186">
        <v>0</v>
      </c>
      <c r="I16" s="186">
        <v>0</v>
      </c>
      <c r="J16" s="186">
        <f>F16+G16+H16+I16</f>
        <v>2049095</v>
      </c>
      <c r="K16" s="217">
        <f>(F16+H16+I16)*0.04</f>
        <v>72000</v>
      </c>
      <c r="L16" s="216">
        <f>(F16+H16+I16)*4%</f>
        <v>72000</v>
      </c>
      <c r="M16" s="217"/>
      <c r="N16" s="217"/>
      <c r="O16" s="216">
        <f>SUM(K16:N16)</f>
        <v>144000</v>
      </c>
      <c r="P16" s="215">
        <f>J16-O16</f>
        <v>1905095</v>
      </c>
      <c r="Q16" s="181"/>
    </row>
    <row r="17" spans="2:17" ht="15.75">
      <c r="B17" s="221">
        <v>8</v>
      </c>
      <c r="C17" s="231" t="s">
        <v>185</v>
      </c>
      <c r="D17" s="220">
        <v>1800000</v>
      </c>
      <c r="E17" s="219">
        <v>220</v>
      </c>
      <c r="F17" s="218">
        <f>+D17</f>
        <v>1800000</v>
      </c>
      <c r="G17" s="186">
        <f>IF((D17&gt;0)*AND(D17&lt;3501810),249095,0)</f>
        <v>249095</v>
      </c>
      <c r="H17" s="186">
        <v>0</v>
      </c>
      <c r="I17" s="186">
        <v>0</v>
      </c>
      <c r="J17" s="186">
        <f>F17+G17+H17+I17</f>
        <v>2049095</v>
      </c>
      <c r="K17" s="217">
        <f>(F17+H17+I17)*0.04</f>
        <v>72000</v>
      </c>
      <c r="L17" s="216">
        <f>(F17+H17+I17)*4%</f>
        <v>72000</v>
      </c>
      <c r="M17" s="217"/>
      <c r="N17" s="217"/>
      <c r="O17" s="216">
        <f>SUM(K17:N17)</f>
        <v>144000</v>
      </c>
      <c r="P17" s="215">
        <f>J17-O17</f>
        <v>1905095</v>
      </c>
      <c r="Q17" s="181"/>
    </row>
    <row r="18" spans="2:17" s="222" customFormat="1" ht="15.75">
      <c r="B18" s="225"/>
      <c r="C18" s="232" t="s">
        <v>182</v>
      </c>
      <c r="D18" s="224">
        <f t="shared" ref="D18:P18" si="2">+SUM(D15:D17)</f>
        <v>5400000</v>
      </c>
      <c r="E18" s="224">
        <f t="shared" si="2"/>
        <v>660</v>
      </c>
      <c r="F18" s="224">
        <f t="shared" si="2"/>
        <v>5400000</v>
      </c>
      <c r="G18" s="224">
        <f t="shared" si="2"/>
        <v>747285</v>
      </c>
      <c r="H18" s="224">
        <f t="shared" si="2"/>
        <v>0</v>
      </c>
      <c r="I18" s="224">
        <f t="shared" si="2"/>
        <v>0</v>
      </c>
      <c r="J18" s="224">
        <f t="shared" si="2"/>
        <v>6147285</v>
      </c>
      <c r="K18" s="224">
        <f t="shared" si="2"/>
        <v>216000</v>
      </c>
      <c r="L18" s="224">
        <f t="shared" si="2"/>
        <v>216000</v>
      </c>
      <c r="M18" s="224">
        <f t="shared" si="2"/>
        <v>0</v>
      </c>
      <c r="N18" s="224">
        <f t="shared" si="2"/>
        <v>0</v>
      </c>
      <c r="O18" s="224">
        <f t="shared" si="2"/>
        <v>432000</v>
      </c>
      <c r="P18" s="224">
        <f t="shared" si="2"/>
        <v>5715285</v>
      </c>
      <c r="Q18" s="223"/>
    </row>
    <row r="19" spans="2:17" ht="15.75">
      <c r="B19" s="221">
        <v>9</v>
      </c>
      <c r="C19" s="231" t="s">
        <v>184</v>
      </c>
      <c r="D19" s="220">
        <v>2000000</v>
      </c>
      <c r="E19" s="219">
        <v>220</v>
      </c>
      <c r="F19" s="218">
        <f>+D19</f>
        <v>2000000</v>
      </c>
      <c r="G19" s="186">
        <f>IF((D19&gt;0)*AND(D19&lt;3501810),249095,0)</f>
        <v>249095</v>
      </c>
      <c r="H19" s="186">
        <v>0</v>
      </c>
      <c r="I19" s="186">
        <v>0</v>
      </c>
      <c r="J19" s="186">
        <f>F19+G19+H19+I19</f>
        <v>2249095</v>
      </c>
      <c r="K19" s="217">
        <f>(F19+H19+I19)*0.04</f>
        <v>80000</v>
      </c>
      <c r="L19" s="216">
        <f>(F19+H19+I19)*4%</f>
        <v>80000</v>
      </c>
      <c r="M19" s="217"/>
      <c r="N19" s="217"/>
      <c r="O19" s="216">
        <f>SUM(K19:N19)</f>
        <v>160000</v>
      </c>
      <c r="P19" s="215">
        <f>J19-O19</f>
        <v>2089095</v>
      </c>
      <c r="Q19" s="181"/>
    </row>
    <row r="20" spans="2:17" ht="15.75">
      <c r="B20" s="221">
        <v>10</v>
      </c>
      <c r="C20" s="231" t="s">
        <v>183</v>
      </c>
      <c r="D20" s="220">
        <v>1750905</v>
      </c>
      <c r="E20" s="219">
        <v>220</v>
      </c>
      <c r="F20" s="218">
        <f>+D20</f>
        <v>1750905</v>
      </c>
      <c r="G20" s="186">
        <f>IF((D20&gt;0)*AND(D20&lt;3501810),249095,0)</f>
        <v>249095</v>
      </c>
      <c r="H20" s="186">
        <v>0</v>
      </c>
      <c r="I20" s="186">
        <v>0</v>
      </c>
      <c r="J20" s="186">
        <f>F20+G20+H20+I20</f>
        <v>2000000</v>
      </c>
      <c r="K20" s="217">
        <f>(F20+H20+I20)*0.04</f>
        <v>70036.2</v>
      </c>
      <c r="L20" s="216">
        <f>(F20+H20+I20)*4%</f>
        <v>70036.2</v>
      </c>
      <c r="M20" s="217"/>
      <c r="N20" s="217"/>
      <c r="O20" s="216">
        <f>SUM(K20:N20)</f>
        <v>140072.4</v>
      </c>
      <c r="P20" s="215">
        <f>J20-O20</f>
        <v>1859927.6</v>
      </c>
      <c r="Q20" s="181"/>
    </row>
    <row r="21" spans="2:17" s="211" customFormat="1" ht="15.75">
      <c r="B21" s="214"/>
      <c r="C21" s="233" t="s">
        <v>182</v>
      </c>
      <c r="D21" s="213">
        <f t="shared" ref="D21:P21" si="3">SUM(D19:D20)</f>
        <v>3750905</v>
      </c>
      <c r="E21" s="213">
        <f t="shared" si="3"/>
        <v>440</v>
      </c>
      <c r="F21" s="213">
        <f t="shared" si="3"/>
        <v>3750905</v>
      </c>
      <c r="G21" s="213">
        <f t="shared" si="3"/>
        <v>498190</v>
      </c>
      <c r="H21" s="213">
        <f t="shared" si="3"/>
        <v>0</v>
      </c>
      <c r="I21" s="213">
        <f t="shared" si="3"/>
        <v>0</v>
      </c>
      <c r="J21" s="213">
        <f t="shared" si="3"/>
        <v>4249095</v>
      </c>
      <c r="K21" s="213">
        <f t="shared" si="3"/>
        <v>150036.20000000001</v>
      </c>
      <c r="L21" s="213">
        <f t="shared" si="3"/>
        <v>150036.20000000001</v>
      </c>
      <c r="M21" s="213">
        <f t="shared" si="3"/>
        <v>0</v>
      </c>
      <c r="N21" s="213">
        <f t="shared" si="3"/>
        <v>0</v>
      </c>
      <c r="O21" s="213">
        <f t="shared" si="3"/>
        <v>300072.40000000002</v>
      </c>
      <c r="P21" s="213">
        <f t="shared" si="3"/>
        <v>3949022.6</v>
      </c>
      <c r="Q21" s="212"/>
    </row>
    <row r="23" spans="2:17" ht="15.75">
      <c r="C23" s="210" t="s">
        <v>172</v>
      </c>
      <c r="D23" s="209">
        <f t="shared" ref="D23:P23" si="4">+D11+D14+D18+D21</f>
        <v>22252715</v>
      </c>
      <c r="E23" s="209">
        <f t="shared" si="4"/>
        <v>2200</v>
      </c>
      <c r="F23" s="209">
        <f t="shared" si="4"/>
        <v>22252715</v>
      </c>
      <c r="G23" s="209">
        <f t="shared" si="4"/>
        <v>2241855</v>
      </c>
      <c r="H23" s="209">
        <f t="shared" si="4"/>
        <v>0</v>
      </c>
      <c r="I23" s="209">
        <f t="shared" si="4"/>
        <v>0</v>
      </c>
      <c r="J23" s="209">
        <f t="shared" si="4"/>
        <v>24494570</v>
      </c>
      <c r="K23" s="209">
        <f t="shared" si="4"/>
        <v>890108.60000000009</v>
      </c>
      <c r="L23" s="209">
        <f t="shared" si="4"/>
        <v>890108.60000000009</v>
      </c>
      <c r="M23" s="209">
        <f t="shared" si="4"/>
        <v>0</v>
      </c>
      <c r="N23" s="209">
        <f t="shared" si="4"/>
        <v>0</v>
      </c>
      <c r="O23" s="209">
        <f t="shared" si="4"/>
        <v>1780217.2000000002</v>
      </c>
      <c r="P23" s="209">
        <f t="shared" si="4"/>
        <v>22714352.800000001</v>
      </c>
    </row>
    <row r="24" spans="2:17" ht="15.75">
      <c r="C24" s="208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2:17">
      <c r="C25" s="301"/>
      <c r="D25" s="301"/>
      <c r="E25" s="301"/>
      <c r="G25" s="302" t="s">
        <v>181</v>
      </c>
      <c r="H25" s="303"/>
      <c r="I25" s="303"/>
      <c r="J25" s="303"/>
      <c r="K25" s="304"/>
      <c r="O25" s="305" t="s">
        <v>180</v>
      </c>
      <c r="P25" s="305"/>
      <c r="Q25" s="305"/>
    </row>
    <row r="26" spans="2:17" ht="30" customHeight="1">
      <c r="C26" s="306" t="s">
        <v>179</v>
      </c>
      <c r="D26" s="306"/>
      <c r="E26" s="306"/>
      <c r="G26" s="206" t="s">
        <v>178</v>
      </c>
      <c r="H26" s="205" t="s">
        <v>177</v>
      </c>
      <c r="I26" s="205" t="s">
        <v>176</v>
      </c>
      <c r="J26" s="205" t="s">
        <v>175</v>
      </c>
      <c r="K26" s="205" t="s">
        <v>14</v>
      </c>
      <c r="O26" s="307" t="s">
        <v>168</v>
      </c>
      <c r="P26" s="307"/>
      <c r="Q26" s="204" t="s">
        <v>167</v>
      </c>
    </row>
    <row r="27" spans="2:17" ht="15.75">
      <c r="C27" s="293" t="s">
        <v>168</v>
      </c>
      <c r="D27" s="293"/>
      <c r="E27" s="203" t="s">
        <v>167</v>
      </c>
      <c r="G27" s="202" t="s">
        <v>174</v>
      </c>
      <c r="H27" s="201"/>
      <c r="I27" s="201"/>
      <c r="J27" s="201"/>
      <c r="K27" s="200">
        <f>SUM(H27:J27)</f>
        <v>0</v>
      </c>
      <c r="O27" s="308" t="s">
        <v>166</v>
      </c>
      <c r="P27" s="308"/>
      <c r="Q27" s="196">
        <f>J11*8.33%</f>
        <v>728799.61349999998</v>
      </c>
    </row>
    <row r="28" spans="2:17" ht="15.75">
      <c r="C28" s="309" t="s">
        <v>166</v>
      </c>
      <c r="D28" s="309"/>
      <c r="E28" s="195">
        <f>D14*8.33%</f>
        <v>404080.38650000002</v>
      </c>
      <c r="G28" s="202" t="s">
        <v>173</v>
      </c>
      <c r="H28" s="201"/>
      <c r="I28" s="201">
        <f>(F23+H23+I23)*12%</f>
        <v>2670325.7999999998</v>
      </c>
      <c r="J28" s="201"/>
      <c r="K28" s="200">
        <f>SUM(H28:J28)</f>
        <v>2670325.7999999998</v>
      </c>
      <c r="O28" s="310" t="s">
        <v>165</v>
      </c>
      <c r="P28" s="311"/>
      <c r="Q28" s="196">
        <f>Q27*12%</f>
        <v>87455.95362</v>
      </c>
    </row>
    <row r="29" spans="2:17" ht="15.75">
      <c r="C29" s="312" t="s">
        <v>165</v>
      </c>
      <c r="D29" s="313"/>
      <c r="E29" s="195">
        <f>E28*12%</f>
        <v>48489.646379999998</v>
      </c>
      <c r="G29" s="202"/>
      <c r="H29" s="201"/>
      <c r="I29" s="201"/>
      <c r="J29" s="201"/>
      <c r="K29" s="200">
        <f>SUM(H29:J29)</f>
        <v>0</v>
      </c>
      <c r="O29" s="308" t="s">
        <v>164</v>
      </c>
      <c r="P29" s="308"/>
      <c r="Q29" s="196">
        <f>J11*8.33%</f>
        <v>728799.61349999998</v>
      </c>
    </row>
    <row r="30" spans="2:17" ht="15.75">
      <c r="C30" s="309" t="s">
        <v>164</v>
      </c>
      <c r="D30" s="309"/>
      <c r="E30" s="195">
        <f>J14*8.33%</f>
        <v>445579.61349999998</v>
      </c>
      <c r="G30" s="202"/>
      <c r="H30" s="201"/>
      <c r="I30" s="201"/>
      <c r="J30" s="201"/>
      <c r="K30" s="200">
        <f>SUM(H30:J30)</f>
        <v>0</v>
      </c>
      <c r="O30" s="308" t="s">
        <v>113</v>
      </c>
      <c r="P30" s="308"/>
      <c r="Q30" s="196">
        <f>D11*4.17%</f>
        <v>344062.73850000004</v>
      </c>
    </row>
    <row r="31" spans="2:17" ht="15.75">
      <c r="C31" s="309" t="s">
        <v>113</v>
      </c>
      <c r="D31" s="309"/>
      <c r="E31" s="195">
        <f>D14*4.17%</f>
        <v>202282.73850000001</v>
      </c>
      <c r="G31" s="202"/>
      <c r="H31" s="201"/>
      <c r="I31" s="201"/>
      <c r="J31" s="201"/>
      <c r="K31" s="200">
        <f>SUM(H31:J31)</f>
        <v>0</v>
      </c>
      <c r="O31" s="308" t="s">
        <v>163</v>
      </c>
      <c r="P31" s="308"/>
      <c r="Q31" s="196">
        <f>((F11+H21+I21)*4%)</f>
        <v>330036.2</v>
      </c>
    </row>
    <row r="32" spans="2:17" ht="15.75">
      <c r="C32" s="309" t="s">
        <v>163</v>
      </c>
      <c r="D32" s="309"/>
      <c r="E32" s="195">
        <f>((F14+H14+I14)*4%)</f>
        <v>194036.2</v>
      </c>
      <c r="G32" s="199" t="s">
        <v>172</v>
      </c>
      <c r="H32" s="198"/>
      <c r="I32" s="198"/>
      <c r="J32" s="198"/>
      <c r="K32" s="197">
        <f>SUM(K27:K31)</f>
        <v>2670325.7999999998</v>
      </c>
      <c r="O32" s="308" t="s">
        <v>162</v>
      </c>
      <c r="P32" s="308"/>
      <c r="Q32" s="196">
        <f>(F11+H11+I11)*0.522%</f>
        <v>43069.724099999999</v>
      </c>
    </row>
    <row r="33" spans="3:17" ht="15.75">
      <c r="C33" s="309" t="s">
        <v>162</v>
      </c>
      <c r="D33" s="309"/>
      <c r="E33" s="195">
        <f>(F14+H14+I14)*1.044%</f>
        <v>50643.448199999999</v>
      </c>
      <c r="O33" s="314" t="s">
        <v>161</v>
      </c>
      <c r="P33" s="314"/>
      <c r="Q33" s="194">
        <f>SUM(Q27:Q32)</f>
        <v>2262223.8432200002</v>
      </c>
    </row>
    <row r="34" spans="3:17">
      <c r="C34" s="315" t="s">
        <v>161</v>
      </c>
      <c r="D34" s="315"/>
      <c r="E34" s="193">
        <f>SUM(E28:E33)</f>
        <v>1345112.03308</v>
      </c>
      <c r="O34" s="192"/>
      <c r="P34" s="192"/>
    </row>
    <row r="35" spans="3:17">
      <c r="C35" s="190"/>
      <c r="D35" s="191"/>
      <c r="E35" s="190"/>
      <c r="F35" s="190"/>
      <c r="G35" s="190"/>
      <c r="H35" s="316"/>
      <c r="I35" s="316"/>
      <c r="J35" s="316"/>
      <c r="K35" s="316"/>
      <c r="L35" s="316"/>
      <c r="M35" s="316"/>
      <c r="N35" s="316"/>
      <c r="O35" s="301"/>
      <c r="P35" s="301"/>
      <c r="Q35" s="189"/>
    </row>
    <row r="36" spans="3:17">
      <c r="C36" s="317" t="s">
        <v>171</v>
      </c>
      <c r="D36" s="317"/>
      <c r="E36" s="317"/>
    </row>
    <row r="37" spans="3:17">
      <c r="C37" s="318" t="s">
        <v>168</v>
      </c>
      <c r="D37" s="318"/>
      <c r="E37" s="188" t="s">
        <v>167</v>
      </c>
    </row>
    <row r="38" spans="3:17" ht="15.75">
      <c r="C38" s="319" t="s">
        <v>166</v>
      </c>
      <c r="D38" s="319"/>
      <c r="E38" s="186">
        <f>D18*8.33%</f>
        <v>449820</v>
      </c>
      <c r="G38" s="320" t="s">
        <v>170</v>
      </c>
      <c r="H38" s="320"/>
      <c r="I38" s="187">
        <f>+K32+Q33+J23+E34+E44+E54</f>
        <v>33390745.625780001</v>
      </c>
    </row>
    <row r="39" spans="3:17" ht="15.75">
      <c r="C39" s="321" t="s">
        <v>165</v>
      </c>
      <c r="D39" s="322"/>
      <c r="E39" s="186">
        <f>E38*12%</f>
        <v>53978.400000000001</v>
      </c>
    </row>
    <row r="40" spans="3:17" ht="15.75">
      <c r="C40" s="319" t="s">
        <v>164</v>
      </c>
      <c r="D40" s="319"/>
      <c r="E40" s="186">
        <f>J18*8.33%</f>
        <v>512068.84049999999</v>
      </c>
    </row>
    <row r="41" spans="3:17" ht="15.75">
      <c r="C41" s="319" t="s">
        <v>113</v>
      </c>
      <c r="D41" s="319"/>
      <c r="E41" s="186">
        <f>D18*4.17%</f>
        <v>225180</v>
      </c>
    </row>
    <row r="42" spans="3:17" ht="15.75">
      <c r="C42" s="319" t="s">
        <v>163</v>
      </c>
      <c r="D42" s="319"/>
      <c r="E42" s="186">
        <f>((F18+H18+I18)*4%)</f>
        <v>216000</v>
      </c>
    </row>
    <row r="43" spans="3:17" ht="15.75">
      <c r="C43" s="319" t="s">
        <v>162</v>
      </c>
      <c r="D43" s="319"/>
      <c r="E43" s="186">
        <f>(F18+H18+I18)*2.436%</f>
        <v>131544</v>
      </c>
    </row>
    <row r="44" spans="3:17">
      <c r="C44" s="323" t="s">
        <v>161</v>
      </c>
      <c r="D44" s="323"/>
      <c r="E44" s="185">
        <f>SUM(E38:E43)</f>
        <v>1588591.2405000001</v>
      </c>
    </row>
    <row r="46" spans="3:17">
      <c r="C46" s="326" t="s">
        <v>169</v>
      </c>
      <c r="D46" s="326"/>
      <c r="E46" s="326"/>
    </row>
    <row r="47" spans="3:17">
      <c r="C47" s="297" t="s">
        <v>168</v>
      </c>
      <c r="D47" s="297"/>
      <c r="E47" s="184" t="s">
        <v>167</v>
      </c>
    </row>
    <row r="48" spans="3:17" ht="15.75">
      <c r="C48" s="324" t="s">
        <v>166</v>
      </c>
      <c r="D48" s="324"/>
      <c r="E48" s="183">
        <f>D21*8.33%</f>
        <v>312450.38650000002</v>
      </c>
    </row>
    <row r="49" spans="3:5" ht="15.75">
      <c r="C49" s="327" t="s">
        <v>165</v>
      </c>
      <c r="D49" s="328"/>
      <c r="E49" s="183">
        <f>E48*12%</f>
        <v>37494.04638</v>
      </c>
    </row>
    <row r="50" spans="3:5" ht="15.75">
      <c r="C50" s="324" t="s">
        <v>164</v>
      </c>
      <c r="D50" s="324"/>
      <c r="E50" s="183">
        <f>J21*8.33%</f>
        <v>353949.61349999998</v>
      </c>
    </row>
    <row r="51" spans="3:5" ht="15.75">
      <c r="C51" s="324" t="s">
        <v>113</v>
      </c>
      <c r="D51" s="324"/>
      <c r="E51" s="183">
        <f>D21*4.17%</f>
        <v>156412.73850000001</v>
      </c>
    </row>
    <row r="52" spans="3:5" ht="15.75">
      <c r="C52" s="324" t="s">
        <v>163</v>
      </c>
      <c r="D52" s="324"/>
      <c r="E52" s="183">
        <f>((F21+H21+I21)*4%)</f>
        <v>150036.20000000001</v>
      </c>
    </row>
    <row r="53" spans="3:5" ht="15.75">
      <c r="C53" s="324" t="s">
        <v>162</v>
      </c>
      <c r="D53" s="324"/>
      <c r="E53" s="183">
        <f>(F21+H21+I21)*0.522%</f>
        <v>19579.724099999999</v>
      </c>
    </row>
    <row r="54" spans="3:5">
      <c r="C54" s="325" t="s">
        <v>161</v>
      </c>
      <c r="D54" s="325"/>
      <c r="E54" s="182">
        <f>SUM(E48:E53)</f>
        <v>1029922.7089799999</v>
      </c>
    </row>
  </sheetData>
  <mergeCells count="56">
    <mergeCell ref="C52:D52"/>
    <mergeCell ref="C53:D53"/>
    <mergeCell ref="C54:D54"/>
    <mergeCell ref="C46:E46"/>
    <mergeCell ref="C47:D47"/>
    <mergeCell ref="C48:D48"/>
    <mergeCell ref="C49:D49"/>
    <mergeCell ref="C50:D50"/>
    <mergeCell ref="C51:D51"/>
    <mergeCell ref="C40:D40"/>
    <mergeCell ref="C41:D41"/>
    <mergeCell ref="C42:D42"/>
    <mergeCell ref="C43:D43"/>
    <mergeCell ref="C44:D44"/>
    <mergeCell ref="C36:E36"/>
    <mergeCell ref="C37:D37"/>
    <mergeCell ref="C38:D38"/>
    <mergeCell ref="G38:H38"/>
    <mergeCell ref="C39:D39"/>
    <mergeCell ref="C33:D33"/>
    <mergeCell ref="O33:P33"/>
    <mergeCell ref="C34:D34"/>
    <mergeCell ref="H35:N35"/>
    <mergeCell ref="O35:P35"/>
    <mergeCell ref="C30:D30"/>
    <mergeCell ref="O30:P30"/>
    <mergeCell ref="C31:D31"/>
    <mergeCell ref="O31:P31"/>
    <mergeCell ref="C32:D32"/>
    <mergeCell ref="O32:P32"/>
    <mergeCell ref="C27:D27"/>
    <mergeCell ref="O27:P27"/>
    <mergeCell ref="C28:D28"/>
    <mergeCell ref="O28:P28"/>
    <mergeCell ref="C29:D29"/>
    <mergeCell ref="O29:P29"/>
    <mergeCell ref="C25:E25"/>
    <mergeCell ref="G25:K25"/>
    <mergeCell ref="O25:Q25"/>
    <mergeCell ref="C26:E26"/>
    <mergeCell ref="O26:P26"/>
    <mergeCell ref="K5:O5"/>
    <mergeCell ref="P5:P7"/>
    <mergeCell ref="Q5:Q7"/>
    <mergeCell ref="F6:F7"/>
    <mergeCell ref="G6:G7"/>
    <mergeCell ref="H6:H7"/>
    <mergeCell ref="I6:I7"/>
    <mergeCell ref="J6:J7"/>
    <mergeCell ref="K6:M6"/>
    <mergeCell ref="O6:O7"/>
    <mergeCell ref="B5:B7"/>
    <mergeCell ref="C5:C7"/>
    <mergeCell ref="D5:D7"/>
    <mergeCell ref="E5:E7"/>
    <mergeCell ref="F5:J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ED08-AB74-4412-ABDC-083BC565A4C0}">
  <dimension ref="A1:AH58"/>
  <sheetViews>
    <sheetView zoomScale="71" zoomScaleNormal="40" workbookViewId="0">
      <selection activeCell="AB51" sqref="AB51"/>
    </sheetView>
  </sheetViews>
  <sheetFormatPr baseColWidth="10" defaultColWidth="11" defaultRowHeight="15.75"/>
  <cols>
    <col min="1" max="1" width="24.875" customWidth="1"/>
    <col min="2" max="2" width="16.125" customWidth="1"/>
    <col min="3" max="3" width="17.625" customWidth="1"/>
    <col min="4" max="4" width="14" customWidth="1"/>
    <col min="5" max="6" width="17" customWidth="1"/>
    <col min="7" max="7" width="18.875" customWidth="1"/>
    <col min="8" max="8" width="18" customWidth="1"/>
    <col min="9" max="9" width="18.75" customWidth="1"/>
    <col min="10" max="10" width="15.125" customWidth="1"/>
    <col min="13" max="13" width="23" customWidth="1"/>
    <col min="14" max="14" width="16.125" customWidth="1"/>
    <col min="17" max="17" width="16.625" customWidth="1"/>
    <col min="18" max="18" width="17.375" customWidth="1"/>
    <col min="19" max="19" width="17.125" customWidth="1"/>
    <col min="20" max="20" width="15.5" customWidth="1"/>
    <col min="21" max="21" width="18.25" customWidth="1"/>
    <col min="22" max="22" width="14.125" customWidth="1"/>
    <col min="23" max="23" width="8.25" customWidth="1"/>
    <col min="24" max="24" width="18.75" customWidth="1"/>
    <col min="25" max="25" width="16.125" customWidth="1"/>
    <col min="28" max="28" width="15.625" customWidth="1"/>
    <col min="29" max="29" width="18.625" customWidth="1"/>
    <col min="30" max="30" width="17.875" customWidth="1"/>
    <col min="31" max="31" width="16.875" customWidth="1"/>
    <col min="32" max="32" width="18.5" customWidth="1"/>
    <col min="33" max="33" width="16.75" customWidth="1"/>
  </cols>
  <sheetData>
    <row r="1" spans="1:33">
      <c r="A1" s="13" t="str">
        <f>+'Eval Fin'!B1</f>
        <v>Parametros Iniciales</v>
      </c>
    </row>
    <row r="2" spans="1:33">
      <c r="A2" t="str">
        <f>+'Eval Fin'!B2</f>
        <v xml:space="preserve"> Inflación Col</v>
      </c>
      <c r="B2" s="245">
        <f>+'Eval Fin'!C2</f>
        <v>6.5299999999999997E-2</v>
      </c>
    </row>
    <row r="3" spans="1:33">
      <c r="A3" t="e">
        <f>+'Eval Fin'!#REF!</f>
        <v>#REF!</v>
      </c>
      <c r="B3" s="50"/>
    </row>
    <row r="4" spans="1:33">
      <c r="B4" s="50"/>
    </row>
    <row r="5" spans="1:33">
      <c r="A5" s="236"/>
      <c r="B5" s="237"/>
      <c r="C5" s="236"/>
      <c r="D5" s="236"/>
      <c r="E5" s="236"/>
    </row>
    <row r="6" spans="1:33" ht="16.5" thickBot="1">
      <c r="D6" s="236"/>
      <c r="E6" s="236"/>
    </row>
    <row r="7" spans="1:33" ht="16.5" thickBot="1">
      <c r="B7" s="15" t="s">
        <v>88</v>
      </c>
      <c r="C7" s="16" t="s">
        <v>114</v>
      </c>
      <c r="D7" s="238"/>
      <c r="E7" s="239"/>
    </row>
    <row r="8" spans="1:33" ht="16.5" thickBot="1">
      <c r="B8" s="17" t="s">
        <v>115</v>
      </c>
      <c r="C8" s="52">
        <v>52000000</v>
      </c>
      <c r="D8" s="243"/>
      <c r="E8" s="242"/>
    </row>
    <row r="9" spans="1:33" ht="16.5" thickBot="1">
      <c r="B9" s="17" t="s">
        <v>116</v>
      </c>
      <c r="C9" s="52">
        <v>4050000</v>
      </c>
      <c r="D9" s="240"/>
      <c r="E9" s="242"/>
    </row>
    <row r="10" spans="1:33" ht="16.5" thickBot="1">
      <c r="B10" s="17" t="s">
        <v>117</v>
      </c>
      <c r="C10" s="52">
        <v>2500000</v>
      </c>
      <c r="D10" s="241"/>
      <c r="E10" s="242"/>
    </row>
    <row r="11" spans="1:33" ht="16.5" thickBot="1">
      <c r="B11" s="17" t="s">
        <v>221</v>
      </c>
      <c r="C11" s="52">
        <v>250000000</v>
      </c>
      <c r="D11" s="241"/>
      <c r="E11" s="242"/>
    </row>
    <row r="12" spans="1:33" ht="16.5" thickBot="1">
      <c r="B12" s="17" t="s">
        <v>227</v>
      </c>
      <c r="C12" s="52">
        <v>6150000</v>
      </c>
      <c r="D12" s="241"/>
      <c r="E12" s="242"/>
    </row>
    <row r="13" spans="1:33" ht="16.5" thickBot="1">
      <c r="B13" s="19" t="s">
        <v>14</v>
      </c>
      <c r="C13" s="53">
        <f>+C8+C9+C10+C11+C12</f>
        <v>314700000</v>
      </c>
      <c r="D13" s="236"/>
      <c r="E13" s="236"/>
    </row>
    <row r="14" spans="1:33">
      <c r="A14" s="54" t="s">
        <v>13</v>
      </c>
      <c r="M14" s="54" t="s">
        <v>118</v>
      </c>
      <c r="X14" s="54" t="s">
        <v>119</v>
      </c>
    </row>
    <row r="15" spans="1:33">
      <c r="D15" s="31">
        <v>0</v>
      </c>
      <c r="E15" s="31" t="s">
        <v>20</v>
      </c>
      <c r="F15" s="31" t="s">
        <v>21</v>
      </c>
      <c r="G15" s="31" t="s">
        <v>22</v>
      </c>
      <c r="H15" s="31" t="s">
        <v>23</v>
      </c>
      <c r="I15" s="31" t="s">
        <v>24</v>
      </c>
      <c r="J15" s="31"/>
      <c r="P15" s="31">
        <v>0</v>
      </c>
      <c r="Q15" s="31" t="s">
        <v>20</v>
      </c>
      <c r="R15" s="31" t="s">
        <v>21</v>
      </c>
      <c r="S15" s="31" t="s">
        <v>22</v>
      </c>
      <c r="T15" s="31" t="s">
        <v>23</v>
      </c>
      <c r="U15" s="31" t="s">
        <v>24</v>
      </c>
      <c r="V15" s="31"/>
      <c r="AA15" s="31">
        <v>0</v>
      </c>
      <c r="AB15" s="31" t="s">
        <v>20</v>
      </c>
      <c r="AC15" s="31" t="s">
        <v>21</v>
      </c>
      <c r="AD15" s="31" t="s">
        <v>22</v>
      </c>
      <c r="AE15" s="31" t="s">
        <v>23</v>
      </c>
      <c r="AF15" s="31" t="s">
        <v>24</v>
      </c>
      <c r="AG15" s="31"/>
    </row>
    <row r="16" spans="1:33">
      <c r="A16" t="s">
        <v>120</v>
      </c>
      <c r="B16" s="2" t="s">
        <v>127</v>
      </c>
      <c r="M16" t="s">
        <v>121</v>
      </c>
      <c r="N16" s="2" t="s">
        <v>127</v>
      </c>
      <c r="X16" t="s">
        <v>122</v>
      </c>
      <c r="Y16" s="2" t="s">
        <v>127</v>
      </c>
    </row>
    <row r="17" spans="1:33">
      <c r="A17" s="230" t="s">
        <v>189</v>
      </c>
      <c r="B17" s="58">
        <v>0.5</v>
      </c>
      <c r="E17" s="44">
        <f>+NOMINA!P12*'CIF - Gas Adm y Vent - KTO  KG'!B17</f>
        <v>1550547.5</v>
      </c>
      <c r="F17" s="234">
        <f t="shared" ref="F17:I18" si="0">+E17*(1+$B$2)</f>
        <v>1651798.2517499998</v>
      </c>
      <c r="G17" s="234">
        <f t="shared" si="0"/>
        <v>1759660.6775892747</v>
      </c>
      <c r="H17" s="234">
        <f t="shared" si="0"/>
        <v>1874566.5198358542</v>
      </c>
      <c r="I17" s="234">
        <f t="shared" si="0"/>
        <v>1996975.7135811353</v>
      </c>
      <c r="M17" s="230" t="s">
        <v>212</v>
      </c>
      <c r="N17" s="58">
        <v>0.5</v>
      </c>
      <c r="Q17" s="246">
        <f>+NOMINA!P8*N17</f>
        <v>1840000</v>
      </c>
      <c r="R17" s="246">
        <f>+Q17*(1+$B$2)</f>
        <v>1960151.9999999998</v>
      </c>
      <c r="S17" s="246">
        <f t="shared" ref="S17:U17" si="1">+R17*(1+$B$2)</f>
        <v>2088149.9255999995</v>
      </c>
      <c r="T17" s="246">
        <f t="shared" si="1"/>
        <v>2224506.1157416794</v>
      </c>
      <c r="U17" s="246">
        <f t="shared" si="1"/>
        <v>2369766.3650996108</v>
      </c>
      <c r="X17" s="230" t="s">
        <v>184</v>
      </c>
      <c r="Y17" s="58">
        <v>0.5</v>
      </c>
      <c r="AB17" s="246">
        <f>+NOMINA!P19*Y17</f>
        <v>1044547.5</v>
      </c>
      <c r="AC17" s="246">
        <f>+AB17*(1+$B$2)</f>
        <v>1112756.45175</v>
      </c>
      <c r="AD17" s="246">
        <f t="shared" ref="AD17:AF18" si="2">+AC17*(1+$B$2)</f>
        <v>1185419.448049275</v>
      </c>
      <c r="AE17" s="246">
        <f t="shared" si="2"/>
        <v>1262827.3380068925</v>
      </c>
      <c r="AF17" s="246">
        <f t="shared" si="2"/>
        <v>1345289.9631787424</v>
      </c>
      <c r="AG17" s="246"/>
    </row>
    <row r="18" spans="1:33">
      <c r="A18" s="230" t="s">
        <v>188</v>
      </c>
      <c r="B18" s="58">
        <v>0.5</v>
      </c>
      <c r="E18" s="44">
        <f>NOMINA!P13*$B$17</f>
        <v>929963.8</v>
      </c>
      <c r="F18" s="234">
        <f t="shared" si="0"/>
        <v>990690.43614000001</v>
      </c>
      <c r="G18" s="234">
        <f t="shared" si="0"/>
        <v>1055382.5216199418</v>
      </c>
      <c r="H18" s="234">
        <f t="shared" si="0"/>
        <v>1124299.0002817239</v>
      </c>
      <c r="I18" s="234">
        <f t="shared" si="0"/>
        <v>1197715.7250001205</v>
      </c>
      <c r="J18" s="55"/>
      <c r="M18" s="230" t="s">
        <v>209</v>
      </c>
      <c r="N18" s="58">
        <v>0.5</v>
      </c>
      <c r="Q18" s="234">
        <f>+NOMINA!P9*N18</f>
        <v>929963.8</v>
      </c>
      <c r="R18" s="246">
        <f t="shared" ref="R18:U19" si="3">+Q18*(1+$B$2)</f>
        <v>990690.43614000001</v>
      </c>
      <c r="S18" s="246">
        <f t="shared" si="3"/>
        <v>1055382.5216199418</v>
      </c>
      <c r="T18" s="246">
        <f t="shared" si="3"/>
        <v>1124299.0002817239</v>
      </c>
      <c r="U18" s="246">
        <f t="shared" si="3"/>
        <v>1197715.7250001205</v>
      </c>
      <c r="V18" s="55"/>
      <c r="X18" s="230" t="s">
        <v>183</v>
      </c>
      <c r="Y18" s="58">
        <v>0.5</v>
      </c>
      <c r="AB18" s="234">
        <f>+NOMINA!P20*Y18</f>
        <v>929963.8</v>
      </c>
      <c r="AC18" s="246">
        <f>+AB18*(1+$B$2)</f>
        <v>990690.43614000001</v>
      </c>
      <c r="AD18" s="246">
        <f t="shared" si="2"/>
        <v>1055382.5216199418</v>
      </c>
      <c r="AE18" s="246">
        <f t="shared" si="2"/>
        <v>1124299.0002817239</v>
      </c>
      <c r="AF18" s="246">
        <f t="shared" si="2"/>
        <v>1197715.7250001205</v>
      </c>
      <c r="AG18" s="246"/>
    </row>
    <row r="19" spans="1:33" ht="16.5" thickBot="1">
      <c r="E19" s="44"/>
      <c r="F19" s="234"/>
      <c r="G19" s="234"/>
      <c r="H19" s="234"/>
      <c r="I19" s="234"/>
      <c r="J19" s="56"/>
      <c r="M19" s="230" t="s">
        <v>190</v>
      </c>
      <c r="N19" s="58">
        <v>0.5</v>
      </c>
      <c r="Q19" s="234">
        <f>+NOMINA!P10*N19</f>
        <v>1274547.5</v>
      </c>
      <c r="R19" s="246">
        <f>+Q19*(1+$B$2)</f>
        <v>1357775.4517499998</v>
      </c>
      <c r="S19" s="246">
        <f t="shared" si="3"/>
        <v>1446438.1887492747</v>
      </c>
      <c r="T19" s="246">
        <f t="shared" si="3"/>
        <v>1540890.6024746022</v>
      </c>
      <c r="U19" s="246">
        <f t="shared" si="3"/>
        <v>1641510.7588161936</v>
      </c>
      <c r="V19" s="55"/>
      <c r="AA19" s="41" t="s">
        <v>123</v>
      </c>
      <c r="AB19" s="235">
        <f>+AB17+AB18</f>
        <v>1974511.3</v>
      </c>
      <c r="AC19" s="235">
        <f t="shared" ref="AC19:AF19" si="4">+AC17+AC18</f>
        <v>2103446.8878899999</v>
      </c>
      <c r="AD19" s="235">
        <f t="shared" si="4"/>
        <v>2240801.9696692168</v>
      </c>
      <c r="AE19" s="235">
        <f t="shared" si="4"/>
        <v>2387126.3382886164</v>
      </c>
      <c r="AF19" s="235">
        <f t="shared" si="4"/>
        <v>2543005.6881788629</v>
      </c>
      <c r="AG19" s="235"/>
    </row>
    <row r="20" spans="1:33" ht="17.25" thickTop="1" thickBot="1">
      <c r="B20" s="41" t="s">
        <v>124</v>
      </c>
      <c r="C20" s="41"/>
      <c r="D20" s="41"/>
      <c r="E20" s="235">
        <f>+SUM(E17:E19)</f>
        <v>2480511.2999999998</v>
      </c>
      <c r="F20" s="235">
        <f>+SUM(F17:F19)</f>
        <v>2642488.6878899997</v>
      </c>
      <c r="G20" s="235">
        <f>+SUM(G17:G19)</f>
        <v>2815043.1992092165</v>
      </c>
      <c r="H20" s="235">
        <f>+SUM(H17:H19)</f>
        <v>2998865.5201175781</v>
      </c>
      <c r="I20" s="235">
        <f>+SUM(I17:I19)</f>
        <v>3194691.4385812557</v>
      </c>
      <c r="J20" s="57"/>
      <c r="O20" s="41"/>
      <c r="P20" s="41"/>
      <c r="Q20" s="57"/>
      <c r="R20" s="56"/>
      <c r="S20" s="56"/>
      <c r="T20" s="56"/>
      <c r="U20" s="56"/>
      <c r="V20" s="56"/>
      <c r="Z20" s="41"/>
      <c r="AA20" s="41"/>
      <c r="AB20" s="57"/>
      <c r="AC20" s="44"/>
      <c r="AD20" s="44"/>
      <c r="AE20" s="44"/>
      <c r="AF20" s="44"/>
      <c r="AG20" s="44"/>
    </row>
    <row r="21" spans="1:33" ht="16.5" thickTop="1">
      <c r="B21" s="41"/>
      <c r="C21" s="41"/>
      <c r="D21" s="41"/>
      <c r="E21" s="235"/>
      <c r="F21" s="235"/>
      <c r="G21" s="235"/>
      <c r="H21" s="235"/>
      <c r="I21" s="235"/>
      <c r="J21" s="57"/>
      <c r="O21" s="41"/>
      <c r="P21" s="41" t="s">
        <v>125</v>
      </c>
      <c r="Q21" s="235">
        <f>+Q17+Q18+Q19</f>
        <v>4044511.3</v>
      </c>
      <c r="R21" s="235">
        <f>+R17+R18+R19</f>
        <v>4308617.8878899999</v>
      </c>
      <c r="S21" s="235">
        <f>+S17+S18+S19</f>
        <v>4589970.635969216</v>
      </c>
      <c r="T21" s="235">
        <f>+T17+T18+T19</f>
        <v>4889695.7184980055</v>
      </c>
      <c r="U21" s="235">
        <f>+U17+U18+U19</f>
        <v>5208992.8489159252</v>
      </c>
      <c r="V21" s="57"/>
      <c r="Z21" s="41"/>
      <c r="AA21" s="41"/>
      <c r="AB21" s="57"/>
      <c r="AC21" s="44"/>
      <c r="AD21" s="44"/>
      <c r="AE21" s="44"/>
      <c r="AF21" s="44"/>
      <c r="AG21" s="44"/>
    </row>
    <row r="22" spans="1:33">
      <c r="B22" s="41"/>
      <c r="C22" s="41"/>
      <c r="D22" s="41"/>
      <c r="E22" s="235"/>
      <c r="F22" s="235"/>
      <c r="G22" s="235"/>
      <c r="H22" s="235"/>
      <c r="I22" s="235"/>
      <c r="J22" s="57"/>
      <c r="O22" s="41"/>
      <c r="P22" s="41"/>
      <c r="Q22" s="57"/>
      <c r="R22" s="44"/>
      <c r="S22" s="55"/>
      <c r="T22" s="55"/>
      <c r="U22" s="55"/>
      <c r="V22" s="55"/>
      <c r="Z22" s="41"/>
      <c r="AA22" s="41"/>
      <c r="AB22" s="57"/>
      <c r="AC22" s="44"/>
      <c r="AD22" s="44"/>
      <c r="AE22" s="44"/>
      <c r="AF22" s="44"/>
      <c r="AG22" s="44"/>
    </row>
    <row r="23" spans="1:33">
      <c r="B23" s="41"/>
      <c r="C23" s="41"/>
      <c r="D23" s="41"/>
      <c r="E23" s="235"/>
      <c r="F23" s="235"/>
      <c r="G23" s="235"/>
      <c r="H23" s="235"/>
      <c r="I23" s="235"/>
      <c r="J23" s="57"/>
      <c r="O23" s="41"/>
      <c r="P23" s="41"/>
      <c r="Q23" s="57"/>
      <c r="R23" s="44"/>
      <c r="S23" s="55"/>
      <c r="T23" s="55"/>
      <c r="U23" s="55"/>
      <c r="V23" s="55"/>
      <c r="Z23" s="41"/>
      <c r="AA23" s="41"/>
      <c r="AB23" s="57"/>
      <c r="AC23" s="44"/>
      <c r="AD23" s="44"/>
      <c r="AE23" s="44"/>
      <c r="AF23" s="44"/>
      <c r="AG23" s="44"/>
    </row>
    <row r="24" spans="1:33">
      <c r="D24" s="31">
        <v>0</v>
      </c>
      <c r="E24" s="31" t="s">
        <v>20</v>
      </c>
      <c r="F24" s="31" t="s">
        <v>21</v>
      </c>
      <c r="G24" s="31" t="s">
        <v>22</v>
      </c>
      <c r="H24" s="31" t="s">
        <v>23</v>
      </c>
      <c r="I24" s="31" t="s">
        <v>24</v>
      </c>
      <c r="J24" s="31"/>
      <c r="O24" s="41"/>
      <c r="P24" s="31">
        <v>0</v>
      </c>
      <c r="Q24" s="31" t="s">
        <v>20</v>
      </c>
      <c r="R24" s="31" t="s">
        <v>21</v>
      </c>
      <c r="S24" s="31" t="s">
        <v>22</v>
      </c>
      <c r="T24" s="31" t="s">
        <v>23</v>
      </c>
      <c r="U24" s="31" t="s">
        <v>24</v>
      </c>
      <c r="V24" s="55"/>
      <c r="Z24" s="41"/>
      <c r="AA24" s="31">
        <v>0</v>
      </c>
      <c r="AB24" s="31" t="s">
        <v>20</v>
      </c>
      <c r="AC24" s="31" t="s">
        <v>21</v>
      </c>
      <c r="AD24" s="31" t="s">
        <v>22</v>
      </c>
      <c r="AE24" s="31" t="s">
        <v>23</v>
      </c>
      <c r="AF24" s="31" t="s">
        <v>24</v>
      </c>
      <c r="AG24" s="44"/>
    </row>
    <row r="25" spans="1:33" ht="16.5" thickBot="1">
      <c r="A25" s="2" t="s">
        <v>126</v>
      </c>
      <c r="B25" s="275">
        <v>1.4999999999999999E-2</v>
      </c>
      <c r="C25" s="2" t="s">
        <v>127</v>
      </c>
      <c r="E25" s="55"/>
      <c r="F25" s="55"/>
      <c r="G25" s="55"/>
      <c r="H25" s="55"/>
      <c r="I25" s="55"/>
      <c r="J25" s="55"/>
      <c r="M25" s="2" t="s">
        <v>126</v>
      </c>
      <c r="N25" s="275">
        <v>1.4999999999999999E-2</v>
      </c>
      <c r="O25" s="2" t="s">
        <v>127</v>
      </c>
      <c r="P25" s="41"/>
      <c r="Q25" s="57"/>
      <c r="R25" s="44"/>
      <c r="S25" s="55"/>
      <c r="T25" s="55"/>
      <c r="U25" s="55"/>
      <c r="V25" s="55"/>
      <c r="X25" s="2" t="s">
        <v>126</v>
      </c>
      <c r="Y25" s="275">
        <v>1.4999999999999999E-2</v>
      </c>
      <c r="Z25" s="2" t="s">
        <v>127</v>
      </c>
      <c r="AA25" s="41"/>
      <c r="AB25" s="57"/>
      <c r="AC25" s="44"/>
      <c r="AD25" s="44"/>
      <c r="AE25" s="44"/>
      <c r="AF25" s="44"/>
      <c r="AG25" s="44"/>
    </row>
    <row r="26" spans="1:33" ht="16.5" thickTop="1">
      <c r="B26" s="41"/>
      <c r="C26" s="41"/>
      <c r="D26" s="41"/>
      <c r="E26" s="235"/>
      <c r="F26" s="235"/>
      <c r="G26" s="235"/>
      <c r="H26" s="235"/>
      <c r="I26" s="235"/>
      <c r="J26" s="57"/>
      <c r="N26" s="41"/>
      <c r="O26" s="41"/>
      <c r="P26" s="41"/>
      <c r="Q26" s="57"/>
      <c r="R26" s="44"/>
      <c r="S26" s="55"/>
      <c r="T26" s="55"/>
      <c r="U26" s="55"/>
      <c r="V26" s="55"/>
      <c r="Y26" s="41"/>
      <c r="Z26" s="41"/>
      <c r="AA26" s="41"/>
      <c r="AB26" s="57"/>
      <c r="AC26" s="44"/>
      <c r="AD26" s="44"/>
      <c r="AE26" s="44"/>
      <c r="AF26" s="44"/>
      <c r="AG26" s="44"/>
    </row>
    <row r="27" spans="1:33">
      <c r="A27" t="s">
        <v>115</v>
      </c>
      <c r="B27" s="9">
        <f>+C8</f>
        <v>52000000</v>
      </c>
      <c r="C27" s="58">
        <v>1</v>
      </c>
      <c r="D27" s="41"/>
      <c r="E27" s="277">
        <f>+$B$25*B27*C27</f>
        <v>780000</v>
      </c>
      <c r="F27" s="277">
        <f>+E27*(1+$B$2)</f>
        <v>830933.99999999988</v>
      </c>
      <c r="G27" s="277">
        <f t="shared" ref="G27:I27" si="5">+F27*(1+$B$2)</f>
        <v>885193.99019999977</v>
      </c>
      <c r="H27" s="277">
        <f t="shared" si="5"/>
        <v>942997.15776005969</v>
      </c>
      <c r="I27" s="277">
        <f t="shared" si="5"/>
        <v>1004574.8721617915</v>
      </c>
      <c r="J27" s="57"/>
      <c r="M27" t="s">
        <v>115</v>
      </c>
      <c r="N27" s="9">
        <f>+C8</f>
        <v>52000000</v>
      </c>
      <c r="O27" s="58">
        <v>0</v>
      </c>
      <c r="P27" s="41"/>
      <c r="Q27" s="57">
        <f>+N27*O27*$N$25</f>
        <v>0</v>
      </c>
      <c r="R27" s="44">
        <f>+Q27*(1+$B$2)</f>
        <v>0</v>
      </c>
      <c r="S27" s="44">
        <f t="shared" ref="S27:U27" si="6">+R27*(1+$B$2)</f>
        <v>0</v>
      </c>
      <c r="T27" s="44">
        <f t="shared" si="6"/>
        <v>0</v>
      </c>
      <c r="U27" s="44">
        <f t="shared" si="6"/>
        <v>0</v>
      </c>
      <c r="V27" s="55"/>
      <c r="X27" t="s">
        <v>115</v>
      </c>
      <c r="Y27" s="9">
        <f>+C8</f>
        <v>52000000</v>
      </c>
      <c r="Z27" s="58">
        <v>0</v>
      </c>
      <c r="AA27" s="41"/>
      <c r="AB27" s="281">
        <f>+Y27*Z27*$Y$25</f>
        <v>0</v>
      </c>
      <c r="AC27" s="44">
        <f>+AB27*(1+$B$2)</f>
        <v>0</v>
      </c>
      <c r="AD27" s="44">
        <f t="shared" ref="AD27:AF27" si="7">+AC27*(1+$B$2)</f>
        <v>0</v>
      </c>
      <c r="AE27" s="44">
        <f t="shared" si="7"/>
        <v>0</v>
      </c>
      <c r="AF27" s="44">
        <f t="shared" si="7"/>
        <v>0</v>
      </c>
      <c r="AG27" s="44"/>
    </row>
    <row r="28" spans="1:33">
      <c r="A28" t="s">
        <v>116</v>
      </c>
      <c r="B28" s="9">
        <f>+C9</f>
        <v>4050000</v>
      </c>
      <c r="C28" s="58">
        <v>0</v>
      </c>
      <c r="D28" s="41"/>
      <c r="E28" s="277">
        <f>+$B$25*B28*C28</f>
        <v>0</v>
      </c>
      <c r="F28" s="277">
        <f t="shared" ref="F28:I28" si="8">+E28*(1+$B$2)</f>
        <v>0</v>
      </c>
      <c r="G28" s="277">
        <f t="shared" si="8"/>
        <v>0</v>
      </c>
      <c r="H28" s="277">
        <f t="shared" si="8"/>
        <v>0</v>
      </c>
      <c r="I28" s="277">
        <f t="shared" si="8"/>
        <v>0</v>
      </c>
      <c r="J28" s="57"/>
      <c r="M28" t="s">
        <v>116</v>
      </c>
      <c r="N28" s="9">
        <f>+C9</f>
        <v>4050000</v>
      </c>
      <c r="O28" s="58">
        <v>0.5</v>
      </c>
      <c r="P28" s="41"/>
      <c r="Q28" s="57">
        <f t="shared" ref="Q28:Q31" si="9">+N28*O28*$N$25</f>
        <v>30375</v>
      </c>
      <c r="R28" s="44">
        <f t="shared" ref="R28:U31" si="10">+Q28*(1+$B$2)</f>
        <v>32358.487499999996</v>
      </c>
      <c r="S28" s="44">
        <f t="shared" si="10"/>
        <v>34471.496733749991</v>
      </c>
      <c r="T28" s="44">
        <f t="shared" si="10"/>
        <v>36722.485470463864</v>
      </c>
      <c r="U28" s="44">
        <f t="shared" si="10"/>
        <v>39120.46377168515</v>
      </c>
      <c r="V28" s="55"/>
      <c r="X28" t="s">
        <v>116</v>
      </c>
      <c r="Y28" s="9">
        <f>+C9</f>
        <v>4050000</v>
      </c>
      <c r="Z28" s="58">
        <v>0.5</v>
      </c>
      <c r="AA28" s="41"/>
      <c r="AB28" s="281">
        <f t="shared" ref="AB28:AB31" si="11">+Y28*Z28*$Y$25</f>
        <v>30375</v>
      </c>
      <c r="AC28" s="44">
        <f t="shared" ref="AC28:AF31" si="12">+AB28*(1+$B$2)</f>
        <v>32358.487499999996</v>
      </c>
      <c r="AD28" s="44">
        <f t="shared" si="12"/>
        <v>34471.496733749991</v>
      </c>
      <c r="AE28" s="44">
        <f t="shared" si="12"/>
        <v>36722.485470463864</v>
      </c>
      <c r="AF28" s="44">
        <f t="shared" si="12"/>
        <v>39120.46377168515</v>
      </c>
      <c r="AG28" s="44"/>
    </row>
    <row r="29" spans="1:33">
      <c r="A29" t="s">
        <v>117</v>
      </c>
      <c r="B29" s="9">
        <f>+C10</f>
        <v>2500000</v>
      </c>
      <c r="C29" s="58">
        <v>0.5</v>
      </c>
      <c r="D29" s="41"/>
      <c r="E29" s="277">
        <f>+$B$25*B29*C29</f>
        <v>18750</v>
      </c>
      <c r="F29" s="277">
        <f t="shared" ref="F29:I31" si="13">+E29*(1+$B$2)</f>
        <v>19974.375</v>
      </c>
      <c r="G29" s="277">
        <f t="shared" si="13"/>
        <v>21278.701687499997</v>
      </c>
      <c r="H29" s="277">
        <f t="shared" si="13"/>
        <v>22668.200907693747</v>
      </c>
      <c r="I29" s="277">
        <f t="shared" si="13"/>
        <v>24148.434426966145</v>
      </c>
      <c r="J29" s="57"/>
      <c r="M29" t="s">
        <v>117</v>
      </c>
      <c r="N29" s="9">
        <f>+C10</f>
        <v>2500000</v>
      </c>
      <c r="O29" s="58">
        <v>0.3</v>
      </c>
      <c r="P29" s="41"/>
      <c r="Q29" s="57">
        <f t="shared" si="9"/>
        <v>11250</v>
      </c>
      <c r="R29" s="44">
        <f t="shared" si="10"/>
        <v>11984.624999999998</v>
      </c>
      <c r="S29" s="44">
        <f t="shared" si="10"/>
        <v>12767.221012499997</v>
      </c>
      <c r="T29" s="44">
        <f t="shared" si="10"/>
        <v>13600.920544616245</v>
      </c>
      <c r="U29" s="44">
        <f t="shared" si="10"/>
        <v>14489.060656179685</v>
      </c>
      <c r="V29" s="55"/>
      <c r="X29" t="s">
        <v>117</v>
      </c>
      <c r="Y29" s="9">
        <f>+C10</f>
        <v>2500000</v>
      </c>
      <c r="Z29" s="58">
        <v>0.2</v>
      </c>
      <c r="AA29" s="41"/>
      <c r="AB29" s="281">
        <f t="shared" si="11"/>
        <v>7500</v>
      </c>
      <c r="AC29" s="44">
        <f t="shared" si="12"/>
        <v>7989.7499999999991</v>
      </c>
      <c r="AD29" s="44">
        <f t="shared" si="12"/>
        <v>8511.4806749999989</v>
      </c>
      <c r="AE29" s="44">
        <f t="shared" si="12"/>
        <v>9067.2803630774979</v>
      </c>
      <c r="AF29" s="44">
        <f t="shared" si="12"/>
        <v>9659.3737707864584</v>
      </c>
      <c r="AG29" s="44"/>
    </row>
    <row r="30" spans="1:33">
      <c r="A30" s="230" t="s">
        <v>221</v>
      </c>
      <c r="B30" s="244">
        <f>+C11</f>
        <v>250000000</v>
      </c>
      <c r="C30" s="278">
        <v>0.7</v>
      </c>
      <c r="D30" s="41"/>
      <c r="E30" s="277">
        <f>+$B$25*B30*C30</f>
        <v>2625000</v>
      </c>
      <c r="F30" s="277">
        <f t="shared" si="13"/>
        <v>2796412.5</v>
      </c>
      <c r="G30" s="277">
        <f t="shared" si="13"/>
        <v>2979018.2362499996</v>
      </c>
      <c r="H30" s="277">
        <f t="shared" si="13"/>
        <v>3173548.1270771245</v>
      </c>
      <c r="I30" s="277">
        <f t="shared" si="13"/>
        <v>3380780.8197752605</v>
      </c>
      <c r="J30" s="57"/>
      <c r="M30" s="230" t="s">
        <v>221</v>
      </c>
      <c r="N30" s="9">
        <f>+C11</f>
        <v>250000000</v>
      </c>
      <c r="O30" s="278">
        <v>0.25</v>
      </c>
      <c r="P30" s="41"/>
      <c r="Q30" s="57">
        <f t="shared" si="9"/>
        <v>937500</v>
      </c>
      <c r="R30" s="44">
        <f t="shared" si="10"/>
        <v>998718.74999999988</v>
      </c>
      <c r="S30" s="44">
        <f t="shared" si="10"/>
        <v>1063935.0843749999</v>
      </c>
      <c r="T30" s="44">
        <f t="shared" si="10"/>
        <v>1133410.0453846874</v>
      </c>
      <c r="U30" s="44">
        <f t="shared" si="10"/>
        <v>1207421.7213483073</v>
      </c>
      <c r="V30" s="55"/>
      <c r="X30" s="230" t="s">
        <v>221</v>
      </c>
      <c r="Y30" s="9">
        <f>+C11</f>
        <v>250000000</v>
      </c>
      <c r="Z30" s="278">
        <v>0.05</v>
      </c>
      <c r="AA30" s="41"/>
      <c r="AB30" s="281">
        <f t="shared" si="11"/>
        <v>187500</v>
      </c>
      <c r="AC30" s="44">
        <f t="shared" si="12"/>
        <v>199743.74999999997</v>
      </c>
      <c r="AD30" s="44">
        <f t="shared" si="12"/>
        <v>212787.01687499994</v>
      </c>
      <c r="AE30" s="44">
        <f t="shared" si="12"/>
        <v>226682.00907693742</v>
      </c>
      <c r="AF30" s="44">
        <f t="shared" si="12"/>
        <v>241484.34426966141</v>
      </c>
      <c r="AG30" s="44"/>
    </row>
    <row r="31" spans="1:33" ht="16.5" thickBot="1">
      <c r="A31" s="17" t="s">
        <v>227</v>
      </c>
      <c r="B31" s="244">
        <f>+C12</f>
        <v>6150000</v>
      </c>
      <c r="C31" s="146">
        <v>1</v>
      </c>
      <c r="D31" s="41"/>
      <c r="E31" s="235">
        <f>+$B$25*B31*C31</f>
        <v>92250</v>
      </c>
      <c r="F31" s="235">
        <f t="shared" si="13"/>
        <v>98273.924999999988</v>
      </c>
      <c r="G31" s="235">
        <f t="shared" si="13"/>
        <v>104691.21230249997</v>
      </c>
      <c r="H31" s="235">
        <f t="shared" si="13"/>
        <v>111527.54846585321</v>
      </c>
      <c r="I31" s="235">
        <f t="shared" si="13"/>
        <v>118810.29738067341</v>
      </c>
      <c r="J31" s="57"/>
      <c r="M31" s="17" t="s">
        <v>227</v>
      </c>
      <c r="N31" s="9">
        <f>+C12</f>
        <v>6150000</v>
      </c>
      <c r="O31" s="41">
        <v>0</v>
      </c>
      <c r="P31" s="41"/>
      <c r="Q31" s="57">
        <f t="shared" si="9"/>
        <v>0</v>
      </c>
      <c r="R31" s="44">
        <f t="shared" si="10"/>
        <v>0</v>
      </c>
      <c r="S31" s="55">
        <f t="shared" si="10"/>
        <v>0</v>
      </c>
      <c r="T31" s="55">
        <f t="shared" si="10"/>
        <v>0</v>
      </c>
      <c r="U31" s="55">
        <f t="shared" si="10"/>
        <v>0</v>
      </c>
      <c r="V31" s="55"/>
      <c r="X31" s="17" t="s">
        <v>227</v>
      </c>
      <c r="Y31" s="9">
        <f>+C12</f>
        <v>6150000</v>
      </c>
      <c r="Z31" s="41">
        <v>0</v>
      </c>
      <c r="AA31" s="41"/>
      <c r="AB31" s="57">
        <f t="shared" si="11"/>
        <v>0</v>
      </c>
      <c r="AC31" s="44">
        <f t="shared" si="12"/>
        <v>0</v>
      </c>
      <c r="AD31" s="44">
        <f t="shared" si="12"/>
        <v>0</v>
      </c>
      <c r="AE31" s="44">
        <f t="shared" si="12"/>
        <v>0</v>
      </c>
      <c r="AF31" s="44">
        <f t="shared" si="12"/>
        <v>0</v>
      </c>
      <c r="AG31" s="44"/>
    </row>
    <row r="32" spans="1:33">
      <c r="B32" s="41"/>
      <c r="C32" s="41"/>
      <c r="D32" s="41"/>
      <c r="E32" s="235">
        <f>+SUM(E27:E30)</f>
        <v>3423750</v>
      </c>
      <c r="F32" s="235">
        <f t="shared" ref="F32:I32" si="14">+SUM(F27:F30)</f>
        <v>3647320.875</v>
      </c>
      <c r="G32" s="235">
        <f t="shared" si="14"/>
        <v>3885490.9281374994</v>
      </c>
      <c r="H32" s="235">
        <f t="shared" si="14"/>
        <v>4139213.4857448777</v>
      </c>
      <c r="I32" s="235">
        <f t="shared" si="14"/>
        <v>4409504.1263640178</v>
      </c>
      <c r="J32" s="57"/>
      <c r="O32" s="41"/>
      <c r="P32" s="41"/>
      <c r="Q32" s="57">
        <f>+SUM(Q27:Q30)</f>
        <v>979125</v>
      </c>
      <c r="R32" s="57">
        <f t="shared" ref="R32:U32" si="15">+SUM(R27:R30)</f>
        <v>1043061.8624999999</v>
      </c>
      <c r="S32" s="57">
        <f t="shared" si="15"/>
        <v>1111173.80212125</v>
      </c>
      <c r="T32" s="57">
        <f t="shared" si="15"/>
        <v>1183733.4513997675</v>
      </c>
      <c r="U32" s="57">
        <f t="shared" si="15"/>
        <v>1261031.2457761723</v>
      </c>
      <c r="V32" s="55"/>
      <c r="Z32" s="41"/>
      <c r="AA32" s="41"/>
      <c r="AB32" s="57">
        <f>+SUM(AB27:AB30)</f>
        <v>225375</v>
      </c>
      <c r="AC32" s="57">
        <f t="shared" ref="AC32:AF32" si="16">+SUM(AC27:AC30)</f>
        <v>240091.98749999996</v>
      </c>
      <c r="AD32" s="57">
        <f t="shared" si="16"/>
        <v>255769.99428374993</v>
      </c>
      <c r="AE32" s="57">
        <f t="shared" si="16"/>
        <v>272471.77491047879</v>
      </c>
      <c r="AF32" s="57">
        <f t="shared" si="16"/>
        <v>290264.181812133</v>
      </c>
      <c r="AG32" s="44"/>
    </row>
    <row r="33" spans="1:34">
      <c r="B33" s="41"/>
      <c r="C33" s="41"/>
      <c r="D33" s="41"/>
      <c r="E33" s="235"/>
      <c r="F33" s="235"/>
      <c r="G33" s="235"/>
      <c r="H33" s="235"/>
      <c r="I33" s="235"/>
      <c r="J33" s="57"/>
      <c r="O33" s="41"/>
      <c r="P33" s="41"/>
      <c r="Q33" s="57"/>
      <c r="R33" s="44"/>
      <c r="S33" s="55"/>
      <c r="T33" s="55"/>
      <c r="U33" s="55"/>
      <c r="V33" s="55"/>
      <c r="Z33" s="41"/>
      <c r="AA33" s="41"/>
      <c r="AB33" s="57"/>
      <c r="AC33" s="44"/>
      <c r="AD33" s="44"/>
      <c r="AE33" s="44"/>
      <c r="AF33" s="44"/>
      <c r="AG33" s="44"/>
    </row>
    <row r="34" spans="1:34">
      <c r="B34" s="41"/>
      <c r="C34" s="41"/>
      <c r="D34" s="31">
        <v>0</v>
      </c>
      <c r="E34" s="31" t="s">
        <v>20</v>
      </c>
      <c r="F34" s="31" t="s">
        <v>21</v>
      </c>
      <c r="G34" s="31" t="s">
        <v>22</v>
      </c>
      <c r="H34" s="31" t="s">
        <v>23</v>
      </c>
      <c r="I34" s="31" t="s">
        <v>24</v>
      </c>
      <c r="J34" s="31"/>
      <c r="P34" s="31">
        <v>0</v>
      </c>
      <c r="Q34" s="31" t="s">
        <v>20</v>
      </c>
      <c r="R34" s="31" t="s">
        <v>21</v>
      </c>
      <c r="S34" s="31" t="s">
        <v>22</v>
      </c>
      <c r="T34" s="31" t="s">
        <v>23</v>
      </c>
      <c r="U34" s="31" t="s">
        <v>24</v>
      </c>
      <c r="V34" s="55"/>
      <c r="X34" s="279"/>
      <c r="Y34" s="280"/>
      <c r="Z34" s="279"/>
      <c r="AA34" s="31">
        <v>0</v>
      </c>
      <c r="AB34" s="31" t="s">
        <v>20</v>
      </c>
      <c r="AC34" s="31" t="s">
        <v>21</v>
      </c>
      <c r="AD34" s="31" t="s">
        <v>22</v>
      </c>
      <c r="AE34" s="31" t="s">
        <v>23</v>
      </c>
      <c r="AF34" s="31" t="s">
        <v>24</v>
      </c>
      <c r="AG34" s="44"/>
    </row>
    <row r="35" spans="1:34">
      <c r="A35" s="2" t="s">
        <v>128</v>
      </c>
      <c r="B35" s="276">
        <v>0.05</v>
      </c>
      <c r="C35" s="2" t="s">
        <v>127</v>
      </c>
      <c r="E35" s="55"/>
      <c r="F35" s="55"/>
      <c r="G35" s="55"/>
      <c r="H35" s="55"/>
      <c r="I35" s="55"/>
      <c r="J35" s="55"/>
      <c r="M35" s="2" t="s">
        <v>128</v>
      </c>
      <c r="N35" s="276">
        <v>0.05</v>
      </c>
      <c r="O35" s="2" t="s">
        <v>127</v>
      </c>
      <c r="P35" s="41"/>
      <c r="Q35" s="57"/>
      <c r="R35" s="44"/>
      <c r="S35" s="55"/>
      <c r="T35" s="55"/>
      <c r="U35" s="55"/>
      <c r="V35" s="55"/>
      <c r="X35" s="2" t="s">
        <v>128</v>
      </c>
      <c r="Y35" s="276">
        <v>0.05</v>
      </c>
      <c r="Z35" s="2" t="s">
        <v>127</v>
      </c>
      <c r="AA35" s="41"/>
      <c r="AB35" s="57"/>
      <c r="AC35" s="44"/>
      <c r="AD35" s="44"/>
      <c r="AE35" s="44"/>
      <c r="AF35" s="44"/>
      <c r="AG35" s="44"/>
    </row>
    <row r="36" spans="1:34">
      <c r="B36" s="41"/>
      <c r="C36" s="41"/>
      <c r="D36" s="41"/>
      <c r="E36" s="235"/>
      <c r="F36" s="235"/>
      <c r="G36" s="235"/>
      <c r="H36" s="235"/>
      <c r="I36" s="235"/>
      <c r="J36" s="57"/>
      <c r="N36" s="41"/>
      <c r="O36" s="41"/>
      <c r="P36" s="41"/>
      <c r="Q36" s="57"/>
      <c r="R36" s="44"/>
      <c r="S36" s="55"/>
      <c r="T36" s="55"/>
      <c r="U36" s="55"/>
      <c r="V36" s="55"/>
      <c r="Y36" s="41"/>
      <c r="Z36" s="41"/>
      <c r="AA36" s="41"/>
      <c r="AB36" s="57"/>
      <c r="AC36" s="44"/>
      <c r="AD36" s="44"/>
      <c r="AE36" s="44"/>
      <c r="AF36" s="44"/>
      <c r="AG36" s="44"/>
    </row>
    <row r="37" spans="1:34">
      <c r="A37" t="s">
        <v>115</v>
      </c>
      <c r="B37" s="9">
        <f>+C8</f>
        <v>52000000</v>
      </c>
      <c r="C37" s="58">
        <v>1</v>
      </c>
      <c r="D37" s="41"/>
      <c r="E37" s="277">
        <f>+$B$35*B37*C37</f>
        <v>2600000</v>
      </c>
      <c r="F37" s="277">
        <f>+E37*(1+$B$2)</f>
        <v>2769780</v>
      </c>
      <c r="G37" s="277">
        <f t="shared" ref="G37:I37" si="17">+F37*(1+$B$2)</f>
        <v>2950646.6339999996</v>
      </c>
      <c r="H37" s="277">
        <f t="shared" si="17"/>
        <v>3143323.8592001991</v>
      </c>
      <c r="I37" s="277">
        <f t="shared" si="17"/>
        <v>3348582.9072059719</v>
      </c>
      <c r="J37" s="57"/>
      <c r="M37" t="s">
        <v>115</v>
      </c>
      <c r="N37" s="9">
        <f>+N27</f>
        <v>52000000</v>
      </c>
      <c r="O37" s="58">
        <v>0</v>
      </c>
      <c r="P37" s="41"/>
      <c r="Q37" s="57">
        <f>+N37*O37*$N$35</f>
        <v>0</v>
      </c>
      <c r="R37" s="44">
        <f>+Q37*(1+$B$2)</f>
        <v>0</v>
      </c>
      <c r="S37" s="44">
        <f t="shared" ref="S37:U37" si="18">+R37*(1+$B$2)</f>
        <v>0</v>
      </c>
      <c r="T37" s="44">
        <f t="shared" si="18"/>
        <v>0</v>
      </c>
      <c r="U37" s="44">
        <f t="shared" si="18"/>
        <v>0</v>
      </c>
      <c r="V37" s="55"/>
      <c r="X37" t="s">
        <v>115</v>
      </c>
      <c r="Y37" s="9">
        <f>+Y27</f>
        <v>52000000</v>
      </c>
      <c r="Z37" s="58">
        <v>0</v>
      </c>
      <c r="AA37" s="41"/>
      <c r="AB37" s="281">
        <f>+Y37*Z37*$Y$35</f>
        <v>0</v>
      </c>
      <c r="AC37" s="44">
        <f>+AB37*(1+$B$2)</f>
        <v>0</v>
      </c>
      <c r="AD37" s="44">
        <f t="shared" ref="AD37:AF37" si="19">+AC37*(1+$B$2)</f>
        <v>0</v>
      </c>
      <c r="AE37" s="44">
        <f t="shared" si="19"/>
        <v>0</v>
      </c>
      <c r="AF37" s="44">
        <f t="shared" si="19"/>
        <v>0</v>
      </c>
      <c r="AG37" s="44"/>
    </row>
    <row r="38" spans="1:34">
      <c r="A38" t="s">
        <v>116</v>
      </c>
      <c r="B38" s="9">
        <f>+C9</f>
        <v>4050000</v>
      </c>
      <c r="C38" s="58">
        <v>0</v>
      </c>
      <c r="D38" s="41"/>
      <c r="E38" s="277">
        <f t="shared" ref="E38:E39" si="20">+$B$35*B38*C38</f>
        <v>0</v>
      </c>
      <c r="F38" s="277">
        <f t="shared" ref="F38:I41" si="21">+E38*(1+$B$2)</f>
        <v>0</v>
      </c>
      <c r="G38" s="277">
        <f t="shared" si="21"/>
        <v>0</v>
      </c>
      <c r="H38" s="277">
        <f t="shared" si="21"/>
        <v>0</v>
      </c>
      <c r="I38" s="277">
        <f t="shared" si="21"/>
        <v>0</v>
      </c>
      <c r="J38" s="57"/>
      <c r="M38" t="s">
        <v>116</v>
      </c>
      <c r="N38" s="9">
        <f t="shared" ref="N38:N41" si="22">+N28</f>
        <v>4050000</v>
      </c>
      <c r="O38" s="58">
        <v>0.5</v>
      </c>
      <c r="P38" s="41"/>
      <c r="Q38" s="57">
        <f t="shared" ref="Q38:Q41" si="23">+N38*O38*$N$35</f>
        <v>101250</v>
      </c>
      <c r="R38" s="44">
        <f t="shared" ref="R38:U41" si="24">+Q38*(1+$B$2)</f>
        <v>107861.62499999999</v>
      </c>
      <c r="S38" s="44">
        <f t="shared" si="24"/>
        <v>114904.98911249997</v>
      </c>
      <c r="T38" s="44">
        <f t="shared" si="24"/>
        <v>122408.28490154621</v>
      </c>
      <c r="U38" s="44">
        <f t="shared" si="24"/>
        <v>130401.54590561717</v>
      </c>
      <c r="V38" s="55"/>
      <c r="X38" t="s">
        <v>116</v>
      </c>
      <c r="Y38" s="9">
        <f t="shared" ref="Y38:Y41" si="25">+Y28</f>
        <v>4050000</v>
      </c>
      <c r="Z38" s="58">
        <v>0.5</v>
      </c>
      <c r="AA38" s="41"/>
      <c r="AB38" s="281">
        <f t="shared" ref="AB38:AB41" si="26">+Y38*Z38*$Y$35</f>
        <v>101250</v>
      </c>
      <c r="AC38" s="44">
        <f t="shared" ref="AC38:AF41" si="27">+AB38*(1+$B$2)</f>
        <v>107861.62499999999</v>
      </c>
      <c r="AD38" s="44">
        <f t="shared" si="27"/>
        <v>114904.98911249997</v>
      </c>
      <c r="AE38" s="44">
        <f t="shared" si="27"/>
        <v>122408.28490154621</v>
      </c>
      <c r="AF38" s="44">
        <f t="shared" si="27"/>
        <v>130401.54590561717</v>
      </c>
      <c r="AG38" s="44"/>
    </row>
    <row r="39" spans="1:34">
      <c r="A39" t="s">
        <v>117</v>
      </c>
      <c r="B39" s="9">
        <f>+C10</f>
        <v>2500000</v>
      </c>
      <c r="C39" s="58">
        <v>0.5</v>
      </c>
      <c r="D39" s="41"/>
      <c r="E39" s="277">
        <f t="shared" si="20"/>
        <v>62500</v>
      </c>
      <c r="F39" s="277">
        <f t="shared" si="21"/>
        <v>66581.25</v>
      </c>
      <c r="G39" s="277">
        <f t="shared" si="21"/>
        <v>70929.005624999991</v>
      </c>
      <c r="H39" s="277">
        <f t="shared" si="21"/>
        <v>75560.669692312484</v>
      </c>
      <c r="I39" s="277">
        <f t="shared" si="21"/>
        <v>80494.781423220484</v>
      </c>
      <c r="J39" s="57"/>
      <c r="M39" t="s">
        <v>117</v>
      </c>
      <c r="N39" s="9">
        <f t="shared" si="22"/>
        <v>2500000</v>
      </c>
      <c r="O39" s="58">
        <v>0.3</v>
      </c>
      <c r="Q39" s="57">
        <f t="shared" si="23"/>
        <v>37500</v>
      </c>
      <c r="R39" s="44">
        <f t="shared" si="24"/>
        <v>39948.75</v>
      </c>
      <c r="S39" s="44">
        <f t="shared" si="24"/>
        <v>42557.403374999994</v>
      </c>
      <c r="T39" s="44">
        <f t="shared" si="24"/>
        <v>45336.401815387493</v>
      </c>
      <c r="U39" s="44">
        <f t="shared" si="24"/>
        <v>48296.86885393229</v>
      </c>
      <c r="X39" t="s">
        <v>117</v>
      </c>
      <c r="Y39" s="9">
        <f t="shared" si="25"/>
        <v>2500000</v>
      </c>
      <c r="Z39" s="58">
        <v>0.2</v>
      </c>
      <c r="AA39" s="41"/>
      <c r="AB39" s="281">
        <f t="shared" si="26"/>
        <v>25000</v>
      </c>
      <c r="AC39" s="44">
        <f t="shared" si="27"/>
        <v>26632.499999999996</v>
      </c>
      <c r="AD39" s="44">
        <f t="shared" si="27"/>
        <v>28371.602249999993</v>
      </c>
      <c r="AE39" s="44">
        <f t="shared" si="27"/>
        <v>30224.267876924991</v>
      </c>
      <c r="AF39" s="44">
        <f t="shared" si="27"/>
        <v>32197.91256928819</v>
      </c>
      <c r="AG39" s="55"/>
    </row>
    <row r="40" spans="1:34">
      <c r="A40" s="230" t="s">
        <v>221</v>
      </c>
      <c r="B40" s="244">
        <f>+C11</f>
        <v>250000000</v>
      </c>
      <c r="C40" s="278">
        <v>0.7</v>
      </c>
      <c r="D40" s="41"/>
      <c r="E40" s="277">
        <f>+$B$35*B40*C40</f>
        <v>8750000</v>
      </c>
      <c r="F40" s="277">
        <f t="shared" si="21"/>
        <v>9321375</v>
      </c>
      <c r="G40" s="277">
        <f t="shared" si="21"/>
        <v>9930060.7874999996</v>
      </c>
      <c r="H40" s="277">
        <f t="shared" si="21"/>
        <v>10578493.756923748</v>
      </c>
      <c r="I40" s="277">
        <f t="shared" si="21"/>
        <v>11269269.399250869</v>
      </c>
      <c r="J40" s="57"/>
      <c r="M40" s="230" t="s">
        <v>221</v>
      </c>
      <c r="N40" s="9">
        <f t="shared" si="22"/>
        <v>250000000</v>
      </c>
      <c r="O40" s="278">
        <v>0.25</v>
      </c>
      <c r="Q40" s="57">
        <f t="shared" si="23"/>
        <v>3125000</v>
      </c>
      <c r="R40" s="44">
        <f t="shared" si="24"/>
        <v>3329062.4999999995</v>
      </c>
      <c r="S40" s="44">
        <f t="shared" si="24"/>
        <v>3546450.2812499991</v>
      </c>
      <c r="T40" s="44">
        <f t="shared" si="24"/>
        <v>3778033.4846156235</v>
      </c>
      <c r="U40" s="44">
        <f t="shared" si="24"/>
        <v>4024739.0711610233</v>
      </c>
      <c r="X40" s="230" t="s">
        <v>221</v>
      </c>
      <c r="Y40" s="9">
        <f t="shared" si="25"/>
        <v>250000000</v>
      </c>
      <c r="Z40" s="278">
        <v>0.05</v>
      </c>
      <c r="AB40" s="281">
        <f t="shared" si="26"/>
        <v>625000</v>
      </c>
      <c r="AC40" s="44">
        <f t="shared" si="27"/>
        <v>665812.5</v>
      </c>
      <c r="AD40" s="44">
        <f t="shared" si="27"/>
        <v>709290.05624999991</v>
      </c>
      <c r="AE40" s="44">
        <f t="shared" si="27"/>
        <v>755606.69692312484</v>
      </c>
      <c r="AF40" s="44">
        <f t="shared" si="27"/>
        <v>804947.81423220481</v>
      </c>
    </row>
    <row r="41" spans="1:34" ht="16.5" thickBot="1">
      <c r="A41" s="17" t="s">
        <v>227</v>
      </c>
      <c r="B41" s="244">
        <f>+C12</f>
        <v>6150000</v>
      </c>
      <c r="C41" s="339">
        <v>1</v>
      </c>
      <c r="D41" s="41"/>
      <c r="E41" s="57">
        <f>+$B$35*B41*C41</f>
        <v>307500</v>
      </c>
      <c r="F41" s="57">
        <f>+E41*(1+$B$2)</f>
        <v>327579.75</v>
      </c>
      <c r="G41" s="57">
        <f t="shared" si="21"/>
        <v>348970.70767499995</v>
      </c>
      <c r="H41" s="57">
        <f t="shared" si="21"/>
        <v>371758.49488617742</v>
      </c>
      <c r="I41" s="57">
        <f t="shared" si="21"/>
        <v>396034.32460224477</v>
      </c>
      <c r="J41" s="57"/>
      <c r="M41" s="17" t="s">
        <v>227</v>
      </c>
      <c r="N41" s="9">
        <f t="shared" si="22"/>
        <v>6150000</v>
      </c>
      <c r="O41" s="41">
        <v>0</v>
      </c>
      <c r="P41" s="41"/>
      <c r="Q41" s="235">
        <f t="shared" si="23"/>
        <v>0</v>
      </c>
      <c r="R41" s="235">
        <f t="shared" si="24"/>
        <v>0</v>
      </c>
      <c r="S41" s="235">
        <f t="shared" si="24"/>
        <v>0</v>
      </c>
      <c r="T41" s="235">
        <f t="shared" si="24"/>
        <v>0</v>
      </c>
      <c r="U41" s="235">
        <f t="shared" si="24"/>
        <v>0</v>
      </c>
      <c r="V41" s="57"/>
      <c r="X41" s="17" t="s">
        <v>227</v>
      </c>
      <c r="Y41" s="9">
        <f t="shared" si="25"/>
        <v>6150000</v>
      </c>
      <c r="Z41" s="41">
        <v>0</v>
      </c>
      <c r="AB41" s="281">
        <f t="shared" si="26"/>
        <v>0</v>
      </c>
      <c r="AC41" s="44">
        <f t="shared" si="27"/>
        <v>0</v>
      </c>
      <c r="AD41" s="44">
        <f t="shared" si="27"/>
        <v>0</v>
      </c>
      <c r="AE41" s="44">
        <f t="shared" si="27"/>
        <v>0</v>
      </c>
      <c r="AF41" s="44">
        <f t="shared" si="27"/>
        <v>0</v>
      </c>
    </row>
    <row r="42" spans="1:34">
      <c r="B42" s="41"/>
      <c r="C42" s="9"/>
      <c r="D42" s="41"/>
      <c r="E42" s="57">
        <f>+SUM(E37:E40)</f>
        <v>11412500</v>
      </c>
      <c r="F42" s="57">
        <f t="shared" ref="F42:I42" si="28">+SUM(F37:F40)</f>
        <v>12157736.25</v>
      </c>
      <c r="G42" s="57">
        <f t="shared" si="28"/>
        <v>12951636.427124999</v>
      </c>
      <c r="H42" s="57">
        <f t="shared" si="28"/>
        <v>13797378.28581626</v>
      </c>
      <c r="I42" s="57">
        <f t="shared" si="28"/>
        <v>14698347.08788006</v>
      </c>
      <c r="J42" s="57"/>
      <c r="N42" s="41"/>
      <c r="O42" s="41"/>
      <c r="P42" s="41"/>
      <c r="Q42" s="57">
        <f>+SUM(Q37:Q40)</f>
        <v>3263750</v>
      </c>
      <c r="R42" s="57">
        <f t="shared" ref="R42:U42" si="29">+SUM(R37:R40)</f>
        <v>3476872.8749999995</v>
      </c>
      <c r="S42" s="57">
        <f t="shared" si="29"/>
        <v>3703912.6737374989</v>
      </c>
      <c r="T42" s="57">
        <f t="shared" si="29"/>
        <v>3945778.1713325572</v>
      </c>
      <c r="U42" s="57">
        <f t="shared" si="29"/>
        <v>4203437.4859205727</v>
      </c>
      <c r="V42" s="57"/>
      <c r="Y42" s="41"/>
      <c r="Z42" s="41"/>
      <c r="AA42" s="41"/>
      <c r="AB42" s="57">
        <f>+SUM(AB37:AB40)</f>
        <v>751250</v>
      </c>
      <c r="AC42" s="57">
        <f t="shared" ref="AC42:AF42" si="30">+SUM(AC37:AC40)</f>
        <v>800306.625</v>
      </c>
      <c r="AD42" s="57">
        <f t="shared" si="30"/>
        <v>852566.64761249989</v>
      </c>
      <c r="AE42" s="57">
        <f t="shared" si="30"/>
        <v>908239.2497015961</v>
      </c>
      <c r="AF42" s="57">
        <f t="shared" si="30"/>
        <v>967547.27270711015</v>
      </c>
      <c r="AG42" s="57"/>
    </row>
    <row r="43" spans="1:34">
      <c r="B43" s="1"/>
      <c r="C43" s="41"/>
      <c r="F43" s="57"/>
      <c r="G43" s="57"/>
      <c r="H43" s="57"/>
      <c r="I43" s="57"/>
      <c r="J43" s="57"/>
      <c r="O43" s="41"/>
      <c r="R43" s="57"/>
      <c r="S43" s="57"/>
      <c r="T43" s="57"/>
      <c r="U43" s="57"/>
      <c r="V43" s="57"/>
      <c r="Z43" s="41"/>
      <c r="AB43" s="60"/>
      <c r="AC43" s="60"/>
      <c r="AD43" s="60"/>
      <c r="AE43" s="60"/>
      <c r="AF43" s="60"/>
      <c r="AG43" s="60"/>
      <c r="AH43" s="60"/>
    </row>
    <row r="45" spans="1:34">
      <c r="A45" s="61" t="s">
        <v>129</v>
      </c>
      <c r="B45" s="249">
        <f>9620000*12</f>
        <v>115440000</v>
      </c>
      <c r="C45" s="135">
        <v>0.9</v>
      </c>
      <c r="D45" s="2" t="s">
        <v>127</v>
      </c>
      <c r="E45" s="251">
        <f>+(B45*C45)*D46</f>
        <v>51948000</v>
      </c>
      <c r="F45" s="244">
        <f>+E45*(1+$B$2)</f>
        <v>55340204.399999999</v>
      </c>
      <c r="G45" s="244">
        <f t="shared" ref="G45:H45" si="31">+F45*(1+$B$2)</f>
        <v>58953919.747319996</v>
      </c>
      <c r="H45" s="244">
        <f t="shared" si="31"/>
        <v>62803610.706819989</v>
      </c>
      <c r="I45" s="244">
        <f>+H45*(1+$B$2)</f>
        <v>66904686.485975325</v>
      </c>
      <c r="J45" s="9"/>
      <c r="M45" s="61" t="s">
        <v>129</v>
      </c>
      <c r="N45" s="2" t="s">
        <v>127</v>
      </c>
      <c r="O45" s="50">
        <v>0.05</v>
      </c>
      <c r="Q45" s="252">
        <f>+$O$45*B45</f>
        <v>5772000</v>
      </c>
      <c r="R45" s="244">
        <f>+Q45*(1+$B$2)</f>
        <v>6148911.5999999996</v>
      </c>
      <c r="S45" s="244">
        <f t="shared" ref="S45:U45" si="32">+R45*(1+$B$2)</f>
        <v>6550435.5274799988</v>
      </c>
      <c r="T45" s="244">
        <f t="shared" si="32"/>
        <v>6978178.9674244421</v>
      </c>
      <c r="U45" s="244">
        <f t="shared" si="32"/>
        <v>7433854.0539972577</v>
      </c>
      <c r="V45" s="9"/>
      <c r="X45" s="61" t="s">
        <v>129</v>
      </c>
      <c r="Y45" s="2" t="s">
        <v>127</v>
      </c>
      <c r="Z45" s="50">
        <v>0.05</v>
      </c>
      <c r="AB45" s="252">
        <f>+(B45*Z45)</f>
        <v>5772000</v>
      </c>
      <c r="AC45" s="244">
        <f>+AB45*(1+$B$2)</f>
        <v>6148911.5999999996</v>
      </c>
      <c r="AD45" s="244">
        <f t="shared" ref="AD45:AF45" si="33">+AC45*(1+$B$2)</f>
        <v>6550435.5274799988</v>
      </c>
      <c r="AE45" s="244">
        <f t="shared" si="33"/>
        <v>6978178.9674244421</v>
      </c>
      <c r="AF45" s="244">
        <f t="shared" si="33"/>
        <v>7433854.0539972577</v>
      </c>
      <c r="AG45" s="9"/>
    </row>
    <row r="46" spans="1:34">
      <c r="D46" s="58">
        <v>0.5</v>
      </c>
      <c r="F46" s="9"/>
      <c r="G46" s="9"/>
      <c r="H46" s="9"/>
      <c r="I46" s="9"/>
      <c r="J46" s="9"/>
      <c r="N46" s="58"/>
      <c r="R46" s="9"/>
      <c r="S46" s="9"/>
      <c r="T46" s="9"/>
      <c r="U46" s="9"/>
      <c r="V46" s="9"/>
      <c r="Y46" s="58"/>
      <c r="AC46" s="9"/>
      <c r="AD46" s="9"/>
      <c r="AE46" s="9"/>
      <c r="AF46" s="9"/>
      <c r="AG46" s="9"/>
    </row>
    <row r="47" spans="1:34">
      <c r="A47" s="61" t="s">
        <v>130</v>
      </c>
      <c r="C47" s="59">
        <v>0.05</v>
      </c>
      <c r="E47" s="246">
        <f>'Est Fin KG'!F34*$C$47</f>
        <v>5344668</v>
      </c>
      <c r="F47" s="246">
        <f>+'Est Fin KG'!G34*$C$47</f>
        <v>5763692.2249800004</v>
      </c>
      <c r="G47" s="246">
        <f>+'Est Fin KG'!H34*$C$47</f>
        <v>6447061.1416786676</v>
      </c>
      <c r="H47" s="246">
        <f>+'Est Fin KG'!I34*$C$47</f>
        <v>7211450.3965616962</v>
      </c>
      <c r="I47" s="246">
        <f>+'Est Fin KG'!J34*$C$47</f>
        <v>7795874.5964354686</v>
      </c>
      <c r="J47" s="9"/>
      <c r="M47" s="61"/>
      <c r="N47" s="62"/>
      <c r="O47" s="50"/>
      <c r="Q47" s="261"/>
      <c r="R47" s="9"/>
      <c r="S47" s="9"/>
      <c r="T47" s="9"/>
      <c r="U47" s="9"/>
      <c r="V47" s="9"/>
      <c r="X47" s="61"/>
      <c r="Y47" s="2"/>
      <c r="Z47" s="50"/>
      <c r="AA47" s="62"/>
      <c r="AC47" s="9"/>
      <c r="AD47" s="9"/>
      <c r="AE47" s="9"/>
      <c r="AF47" s="9"/>
      <c r="AG47" s="9"/>
      <c r="AH47" s="9"/>
    </row>
    <row r="48" spans="1:34">
      <c r="F48" s="1"/>
      <c r="G48" s="1"/>
      <c r="H48" s="1"/>
      <c r="I48" s="1"/>
      <c r="J48" s="1"/>
      <c r="R48" s="1"/>
      <c r="S48" s="1"/>
      <c r="T48" s="1"/>
      <c r="U48" s="1"/>
      <c r="V48" s="1"/>
      <c r="Y48" s="2"/>
      <c r="AC48" s="1"/>
      <c r="AD48" s="1"/>
      <c r="AE48" s="1"/>
      <c r="AF48" s="1"/>
      <c r="AG48" s="1"/>
    </row>
    <row r="49" spans="1:33" ht="16.5" thickBot="1">
      <c r="A49" s="61" t="s">
        <v>131</v>
      </c>
      <c r="C49" s="59">
        <v>0.15</v>
      </c>
      <c r="E49" s="246">
        <f>+(E47+E45+E32+E42+E20)*$C$49</f>
        <v>11191414.395</v>
      </c>
      <c r="F49" s="246">
        <f>+(F47+F45+F32+F42+F20)*$C$49</f>
        <v>11932716.365680499</v>
      </c>
      <c r="G49" s="246">
        <f>+(G47+G45+G32+G42+G20)*$C$49</f>
        <v>12757972.716520557</v>
      </c>
      <c r="H49" s="246">
        <f>+(H47+H45+H32+H42+H20)*$C$49</f>
        <v>13642577.759259058</v>
      </c>
      <c r="I49" s="246">
        <f>+(I47+I45+I32+I42+I20)*$C$49</f>
        <v>14550465.560285421</v>
      </c>
      <c r="J49" s="63"/>
      <c r="M49" s="61"/>
      <c r="N49" s="62"/>
      <c r="O49" s="50"/>
      <c r="Q49" s="261"/>
      <c r="R49" s="64"/>
      <c r="S49" s="64"/>
      <c r="T49" s="64"/>
      <c r="U49" s="64"/>
      <c r="V49" s="64"/>
      <c r="X49" s="61"/>
      <c r="Y49" s="2"/>
      <c r="Z49" s="50"/>
      <c r="AA49" s="62"/>
      <c r="AC49" s="63"/>
      <c r="AD49" s="63"/>
      <c r="AE49" s="63"/>
      <c r="AF49" s="63"/>
      <c r="AG49" s="63"/>
    </row>
    <row r="50" spans="1:33" ht="16.5" thickTop="1">
      <c r="D50" s="2" t="s">
        <v>132</v>
      </c>
      <c r="E50" s="250">
        <f>+E49+E47+E45+E20+E32+E42</f>
        <v>85800843.694999993</v>
      </c>
      <c r="F50" s="250">
        <f>+F49+F47+F45+F20+F32+F42</f>
        <v>91484158.803550482</v>
      </c>
      <c r="G50" s="250">
        <f>+G49+G47+G45+G20+G32+G42</f>
        <v>97811124.159990937</v>
      </c>
      <c r="H50" s="250">
        <f>+H49+H47+H45+H20+H32+H42</f>
        <v>104593096.15431947</v>
      </c>
      <c r="I50" s="250">
        <f>+I49+I47+I45+I20+I32+I42</f>
        <v>111553569.29552156</v>
      </c>
      <c r="J50" s="10"/>
      <c r="P50" s="2"/>
      <c r="Q50" s="250">
        <f>+Q21+Q45+Q42+Q32</f>
        <v>14059386.300000001</v>
      </c>
      <c r="R50" s="250">
        <f t="shared" ref="R50:U50" si="34">+R21+R45+R42+R32</f>
        <v>14977464.22539</v>
      </c>
      <c r="S50" s="250">
        <f t="shared" si="34"/>
        <v>15955492.639307963</v>
      </c>
      <c r="T50" s="250">
        <f t="shared" si="34"/>
        <v>16997386.30865477</v>
      </c>
      <c r="U50" s="250">
        <f t="shared" si="34"/>
        <v>18107315.634609926</v>
      </c>
      <c r="V50" s="10"/>
      <c r="AA50" s="2" t="s">
        <v>133</v>
      </c>
      <c r="AB50" s="108">
        <f>+AB19+AB45+AB32+AB42</f>
        <v>8723136.3000000007</v>
      </c>
      <c r="AC50" s="108">
        <f t="shared" ref="AC50:AF50" si="35">+AC19+AC45+AC32+AC42</f>
        <v>9292757.1003900003</v>
      </c>
      <c r="AD50" s="108">
        <f t="shared" si="35"/>
        <v>9899574.1390454657</v>
      </c>
      <c r="AE50" s="108">
        <f t="shared" si="35"/>
        <v>10546016.330325132</v>
      </c>
      <c r="AF50" s="108">
        <f t="shared" si="35"/>
        <v>11234671.196695365</v>
      </c>
      <c r="AG50" s="10"/>
    </row>
    <row r="53" spans="1:33">
      <c r="A53" s="21" t="s">
        <v>134</v>
      </c>
      <c r="B53" s="21"/>
      <c r="C53" s="65"/>
      <c r="D53" s="65"/>
      <c r="E53" s="65"/>
      <c r="F53" s="65"/>
      <c r="G53" s="65"/>
    </row>
    <row r="54" spans="1:33">
      <c r="C54" s="66"/>
      <c r="D54" s="31">
        <v>0</v>
      </c>
      <c r="E54" s="31" t="s">
        <v>20</v>
      </c>
      <c r="F54" s="31" t="s">
        <v>21</v>
      </c>
      <c r="G54" s="31" t="s">
        <v>22</v>
      </c>
      <c r="H54" s="31" t="s">
        <v>23</v>
      </c>
      <c r="I54" s="31" t="s">
        <v>24</v>
      </c>
      <c r="J54" s="31"/>
    </row>
    <row r="55" spans="1:33">
      <c r="A55" s="28" t="s">
        <v>76</v>
      </c>
      <c r="B55" s="67"/>
      <c r="D55" s="68"/>
      <c r="E55" s="65"/>
      <c r="F55" s="65"/>
      <c r="G55" s="65"/>
    </row>
    <row r="56" spans="1:33">
      <c r="A56" s="28" t="s">
        <v>79</v>
      </c>
      <c r="B56" s="50"/>
      <c r="C56" s="65"/>
      <c r="D56" s="65"/>
      <c r="E56" s="65"/>
      <c r="F56" s="65"/>
      <c r="G56" s="65"/>
    </row>
    <row r="57" spans="1:33">
      <c r="A57" s="28" t="s">
        <v>135</v>
      </c>
      <c r="C57" s="65"/>
      <c r="D57" s="65"/>
      <c r="E57" s="65"/>
      <c r="F57" s="65"/>
      <c r="G57" s="65"/>
    </row>
    <row r="58" spans="1:33">
      <c r="C58" s="65"/>
      <c r="D58" s="65"/>
      <c r="E58" s="65"/>
      <c r="F58" s="65"/>
      <c r="G58" s="6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F3B7-45F5-42F9-9128-1849E31A32C3}">
  <dimension ref="A1:AH59"/>
  <sheetViews>
    <sheetView topLeftCell="A31" zoomScale="66" zoomScaleNormal="40" workbookViewId="0">
      <selection activeCell="C14" sqref="C14"/>
    </sheetView>
  </sheetViews>
  <sheetFormatPr baseColWidth="10" defaultColWidth="11" defaultRowHeight="15.75"/>
  <cols>
    <col min="1" max="1" width="24.875" customWidth="1"/>
    <col min="2" max="2" width="18.75" customWidth="1"/>
    <col min="3" max="3" width="17.625" customWidth="1"/>
    <col min="4" max="4" width="14" customWidth="1"/>
    <col min="5" max="6" width="17" customWidth="1"/>
    <col min="7" max="7" width="18.875" customWidth="1"/>
    <col min="8" max="8" width="18" customWidth="1"/>
    <col min="9" max="9" width="18.75" customWidth="1"/>
    <col min="10" max="10" width="15.125" customWidth="1"/>
    <col min="13" max="13" width="23" customWidth="1"/>
    <col min="14" max="14" width="19.25" customWidth="1"/>
    <col min="17" max="17" width="20" customWidth="1"/>
    <col min="18" max="18" width="17.375" customWidth="1"/>
    <col min="19" max="19" width="17.125" customWidth="1"/>
    <col min="20" max="20" width="15.5" customWidth="1"/>
    <col min="21" max="21" width="18.25" customWidth="1"/>
    <col min="22" max="22" width="14.125" customWidth="1"/>
    <col min="23" max="23" width="8.25" customWidth="1"/>
    <col min="24" max="24" width="18.75" customWidth="1"/>
    <col min="25" max="25" width="18.375" customWidth="1"/>
    <col min="28" max="28" width="15.625" customWidth="1"/>
    <col min="29" max="29" width="18.625" customWidth="1"/>
    <col min="30" max="30" width="17.875" customWidth="1"/>
    <col min="31" max="31" width="16.875" customWidth="1"/>
    <col min="32" max="32" width="18.5" customWidth="1"/>
    <col min="33" max="33" width="16.75" customWidth="1"/>
  </cols>
  <sheetData>
    <row r="1" spans="1:33">
      <c r="A1" s="13" t="str">
        <f>+'Eval Fin'!B1</f>
        <v>Parametros Iniciales</v>
      </c>
    </row>
    <row r="2" spans="1:33">
      <c r="A2" t="str">
        <f>+'Eval Fin'!B2</f>
        <v xml:space="preserve"> Inflación Col</v>
      </c>
      <c r="B2" s="245">
        <f>+'Eval Fin'!C2</f>
        <v>6.5299999999999997E-2</v>
      </c>
    </row>
    <row r="3" spans="1:33">
      <c r="A3" t="e">
        <f>+'Eval Fin'!#REF!</f>
        <v>#REF!</v>
      </c>
      <c r="B3" s="50"/>
    </row>
    <row r="4" spans="1:33">
      <c r="B4" s="50"/>
    </row>
    <row r="5" spans="1:33">
      <c r="A5" s="236"/>
      <c r="B5" s="237"/>
      <c r="C5" s="236"/>
      <c r="D5" s="236"/>
      <c r="E5" s="236"/>
    </row>
    <row r="6" spans="1:33" ht="16.5" thickBot="1">
      <c r="D6" s="236"/>
      <c r="E6" s="236"/>
    </row>
    <row r="7" spans="1:33" ht="16.5" thickBot="1">
      <c r="B7" s="15" t="s">
        <v>88</v>
      </c>
      <c r="C7" s="16" t="s">
        <v>114</v>
      </c>
      <c r="D7" s="238"/>
      <c r="E7" s="239"/>
    </row>
    <row r="8" spans="1:33" ht="16.5" thickBot="1">
      <c r="B8" s="17" t="s">
        <v>115</v>
      </c>
      <c r="C8" s="52">
        <v>52000000</v>
      </c>
      <c r="D8" s="243"/>
      <c r="E8" s="242"/>
    </row>
    <row r="9" spans="1:33" ht="16.5" thickBot="1">
      <c r="B9" s="17" t="s">
        <v>116</v>
      </c>
      <c r="C9" s="52">
        <v>4050000</v>
      </c>
      <c r="D9" s="240"/>
      <c r="E9" s="242"/>
    </row>
    <row r="10" spans="1:33" ht="16.5" thickBot="1">
      <c r="B10" s="17" t="s">
        <v>117</v>
      </c>
      <c r="C10" s="52">
        <v>2500000</v>
      </c>
      <c r="D10" s="241"/>
      <c r="E10" s="242"/>
    </row>
    <row r="11" spans="1:33" ht="16.5" thickBot="1">
      <c r="B11" s="17" t="s">
        <v>221</v>
      </c>
      <c r="C11" s="52">
        <v>250000000</v>
      </c>
      <c r="D11" s="241"/>
      <c r="E11" s="242"/>
    </row>
    <row r="12" spans="1:33" ht="16.5" thickBot="1">
      <c r="B12" s="17" t="s">
        <v>228</v>
      </c>
      <c r="C12" s="52">
        <v>6150000</v>
      </c>
      <c r="D12" s="241"/>
      <c r="E12" s="242"/>
    </row>
    <row r="13" spans="1:33" ht="16.5" thickBot="1">
      <c r="B13" s="19" t="s">
        <v>14</v>
      </c>
      <c r="C13" s="53">
        <f>+C8+C9+C10+C11+C12</f>
        <v>314700000</v>
      </c>
      <c r="D13" s="236"/>
      <c r="E13" s="236"/>
    </row>
    <row r="14" spans="1:33">
      <c r="A14" s="54" t="s">
        <v>13</v>
      </c>
      <c r="M14" s="54" t="s">
        <v>118</v>
      </c>
      <c r="X14" s="54" t="s">
        <v>119</v>
      </c>
    </row>
    <row r="15" spans="1:33">
      <c r="D15" s="31">
        <v>0</v>
      </c>
      <c r="E15" s="31" t="s">
        <v>20</v>
      </c>
      <c r="F15" s="31" t="s">
        <v>21</v>
      </c>
      <c r="G15" s="31" t="s">
        <v>22</v>
      </c>
      <c r="H15" s="31" t="s">
        <v>23</v>
      </c>
      <c r="I15" s="31" t="s">
        <v>24</v>
      </c>
      <c r="J15" s="31"/>
      <c r="P15" s="31">
        <v>0</v>
      </c>
      <c r="Q15" s="31" t="s">
        <v>20</v>
      </c>
      <c r="R15" s="31" t="s">
        <v>21</v>
      </c>
      <c r="S15" s="31" t="s">
        <v>22</v>
      </c>
      <c r="T15" s="31" t="s">
        <v>23</v>
      </c>
      <c r="U15" s="31" t="s">
        <v>24</v>
      </c>
      <c r="V15" s="31"/>
      <c r="AA15" s="31">
        <v>0</v>
      </c>
      <c r="AB15" s="31" t="s">
        <v>20</v>
      </c>
      <c r="AC15" s="31" t="s">
        <v>21</v>
      </c>
      <c r="AD15" s="31" t="s">
        <v>22</v>
      </c>
      <c r="AE15" s="31" t="s">
        <v>23</v>
      </c>
      <c r="AF15" s="31" t="s">
        <v>24</v>
      </c>
      <c r="AG15" s="31"/>
    </row>
    <row r="16" spans="1:33">
      <c r="A16" t="s">
        <v>120</v>
      </c>
      <c r="B16" s="2" t="s">
        <v>127</v>
      </c>
      <c r="M16" t="s">
        <v>121</v>
      </c>
      <c r="N16" s="2" t="s">
        <v>127</v>
      </c>
      <c r="X16" t="s">
        <v>122</v>
      </c>
      <c r="Y16" s="2" t="s">
        <v>127</v>
      </c>
    </row>
    <row r="17" spans="1:33">
      <c r="A17" s="230" t="s">
        <v>189</v>
      </c>
      <c r="B17" s="58">
        <v>0.5</v>
      </c>
      <c r="E17" s="44">
        <f>+NOMINA!P12*'CIF - Gas Adm y Vent - KTO LT'!B17</f>
        <v>1550547.5</v>
      </c>
      <c r="F17" s="234">
        <f t="shared" ref="F17:I18" si="0">+E17*(1+$B$2)</f>
        <v>1651798.2517499998</v>
      </c>
      <c r="G17" s="234">
        <f t="shared" si="0"/>
        <v>1759660.6775892747</v>
      </c>
      <c r="H17" s="234">
        <f t="shared" si="0"/>
        <v>1874566.5198358542</v>
      </c>
      <c r="I17" s="234">
        <f t="shared" si="0"/>
        <v>1996975.7135811353</v>
      </c>
      <c r="M17" s="230" t="s">
        <v>212</v>
      </c>
      <c r="N17" s="58">
        <v>0.5</v>
      </c>
      <c r="Q17" s="246">
        <f>+NOMINA!P8*N17</f>
        <v>1840000</v>
      </c>
      <c r="R17" s="246">
        <f>+Q17*(1+$B$2)</f>
        <v>1960151.9999999998</v>
      </c>
      <c r="S17" s="246">
        <f t="shared" ref="S17:U17" si="1">+R17*(1+$B$2)</f>
        <v>2088149.9255999995</v>
      </c>
      <c r="T17" s="246">
        <f t="shared" si="1"/>
        <v>2224506.1157416794</v>
      </c>
      <c r="U17" s="246">
        <f t="shared" si="1"/>
        <v>2369766.3650996108</v>
      </c>
      <c r="X17" s="230" t="s">
        <v>184</v>
      </c>
      <c r="Y17" s="58">
        <v>0.5</v>
      </c>
      <c r="AB17" s="246">
        <f>+NOMINA!P19*Y17</f>
        <v>1044547.5</v>
      </c>
      <c r="AC17" s="246">
        <f>+AB17*(1+$B$2)</f>
        <v>1112756.45175</v>
      </c>
      <c r="AD17" s="246">
        <f t="shared" ref="AD17:AF18" si="2">+AC17*(1+$B$2)</f>
        <v>1185419.448049275</v>
      </c>
      <c r="AE17" s="246">
        <f t="shared" si="2"/>
        <v>1262827.3380068925</v>
      </c>
      <c r="AF17" s="246">
        <f t="shared" si="2"/>
        <v>1345289.9631787424</v>
      </c>
      <c r="AG17" s="246"/>
    </row>
    <row r="18" spans="1:33">
      <c r="A18" s="230" t="s">
        <v>188</v>
      </c>
      <c r="B18" s="58">
        <v>0.5</v>
      </c>
      <c r="E18" s="44">
        <f>NOMINA!P13*$B$17</f>
        <v>929963.8</v>
      </c>
      <c r="F18" s="234">
        <f t="shared" si="0"/>
        <v>990690.43614000001</v>
      </c>
      <c r="G18" s="234">
        <f t="shared" si="0"/>
        <v>1055382.5216199418</v>
      </c>
      <c r="H18" s="234">
        <f t="shared" si="0"/>
        <v>1124299.0002817239</v>
      </c>
      <c r="I18" s="234">
        <f t="shared" si="0"/>
        <v>1197715.7250001205</v>
      </c>
      <c r="J18" s="55"/>
      <c r="M18" s="230" t="s">
        <v>209</v>
      </c>
      <c r="N18" s="58">
        <v>0.5</v>
      </c>
      <c r="Q18" s="234">
        <f>+NOMINA!P9*N18</f>
        <v>929963.8</v>
      </c>
      <c r="R18" s="246">
        <f t="shared" ref="R18:U19" si="3">+Q18*(1+$B$2)</f>
        <v>990690.43614000001</v>
      </c>
      <c r="S18" s="246">
        <f t="shared" si="3"/>
        <v>1055382.5216199418</v>
      </c>
      <c r="T18" s="246">
        <f t="shared" si="3"/>
        <v>1124299.0002817239</v>
      </c>
      <c r="U18" s="246">
        <f t="shared" si="3"/>
        <v>1197715.7250001205</v>
      </c>
      <c r="V18" s="55"/>
      <c r="X18" s="230" t="s">
        <v>183</v>
      </c>
      <c r="Y18" s="58">
        <v>0.5</v>
      </c>
      <c r="AB18" s="234">
        <f>+NOMINA!P20*Y18</f>
        <v>929963.8</v>
      </c>
      <c r="AC18" s="246">
        <f>+AB18*(1+$B$2)</f>
        <v>990690.43614000001</v>
      </c>
      <c r="AD18" s="246">
        <f t="shared" si="2"/>
        <v>1055382.5216199418</v>
      </c>
      <c r="AE18" s="246">
        <f t="shared" si="2"/>
        <v>1124299.0002817239</v>
      </c>
      <c r="AF18" s="246">
        <f t="shared" si="2"/>
        <v>1197715.7250001205</v>
      </c>
      <c r="AG18" s="246"/>
    </row>
    <row r="19" spans="1:33" ht="16.5" thickBot="1">
      <c r="E19" s="44"/>
      <c r="F19" s="234"/>
      <c r="G19" s="234"/>
      <c r="H19" s="234"/>
      <c r="I19" s="234"/>
      <c r="J19" s="56"/>
      <c r="M19" s="230" t="s">
        <v>190</v>
      </c>
      <c r="N19" s="58">
        <v>0.5</v>
      </c>
      <c r="Q19" s="234">
        <f>+NOMINA!P10*N19</f>
        <v>1274547.5</v>
      </c>
      <c r="R19" s="246">
        <f>+Q19*(1+$B$2)</f>
        <v>1357775.4517499998</v>
      </c>
      <c r="S19" s="246">
        <f t="shared" si="3"/>
        <v>1446438.1887492747</v>
      </c>
      <c r="T19" s="246">
        <f t="shared" si="3"/>
        <v>1540890.6024746022</v>
      </c>
      <c r="U19" s="246">
        <f t="shared" si="3"/>
        <v>1641510.7588161936</v>
      </c>
      <c r="V19" s="55"/>
      <c r="AA19" s="41" t="s">
        <v>123</v>
      </c>
      <c r="AB19" s="235">
        <f>+AB17+AB18</f>
        <v>1974511.3</v>
      </c>
      <c r="AC19" s="235">
        <f t="shared" ref="AC19:AF19" si="4">+AC17+AC18</f>
        <v>2103446.8878899999</v>
      </c>
      <c r="AD19" s="235">
        <f t="shared" si="4"/>
        <v>2240801.9696692168</v>
      </c>
      <c r="AE19" s="235">
        <f t="shared" si="4"/>
        <v>2387126.3382886164</v>
      </c>
      <c r="AF19" s="235">
        <f t="shared" si="4"/>
        <v>2543005.6881788629</v>
      </c>
      <c r="AG19" s="235"/>
    </row>
    <row r="20" spans="1:33" ht="16.5" thickTop="1">
      <c r="B20" s="41" t="s">
        <v>124</v>
      </c>
      <c r="C20" s="41"/>
      <c r="D20" s="41"/>
      <c r="E20" s="235">
        <f>+SUM(E17:E19)</f>
        <v>2480511.2999999998</v>
      </c>
      <c r="F20" s="235">
        <f>+SUM(F17:F19)</f>
        <v>2642488.6878899997</v>
      </c>
      <c r="G20" s="235">
        <f>+SUM(G17:G19)</f>
        <v>2815043.1992092165</v>
      </c>
      <c r="H20" s="235">
        <f>+SUM(H17:H19)</f>
        <v>2998865.5201175781</v>
      </c>
      <c r="I20" s="235">
        <f>+SUM(I17:I19)</f>
        <v>3194691.4385812557</v>
      </c>
      <c r="J20" s="57"/>
      <c r="O20" s="41"/>
      <c r="P20" s="41"/>
      <c r="Q20" s="57"/>
      <c r="R20" s="44"/>
      <c r="S20" s="55"/>
      <c r="T20" s="55"/>
      <c r="U20" s="55"/>
      <c r="V20" s="55"/>
      <c r="Z20" s="41"/>
      <c r="AA20" s="41"/>
      <c r="AB20" s="57"/>
      <c r="AC20" s="44"/>
      <c r="AD20" s="44"/>
      <c r="AE20" s="44"/>
      <c r="AF20" s="44"/>
      <c r="AG20" s="44"/>
    </row>
    <row r="21" spans="1:33" ht="16.5" thickBot="1">
      <c r="B21" s="41"/>
      <c r="C21" s="41"/>
      <c r="D21" s="41"/>
      <c r="E21" s="57"/>
      <c r="F21" s="57"/>
      <c r="G21" s="57"/>
      <c r="H21" s="57"/>
      <c r="I21" s="57"/>
      <c r="J21" s="57"/>
      <c r="P21" s="41"/>
      <c r="Q21" s="57"/>
      <c r="R21" s="56"/>
      <c r="S21" s="56"/>
      <c r="T21" s="56"/>
      <c r="U21" s="56"/>
      <c r="V21" s="56"/>
      <c r="AA21" s="41"/>
      <c r="AB21" s="57"/>
      <c r="AC21" s="55"/>
      <c r="AD21" s="55"/>
      <c r="AE21" s="55"/>
      <c r="AF21" s="55"/>
      <c r="AG21" s="55"/>
    </row>
    <row r="22" spans="1:33" ht="16.5" thickTop="1">
      <c r="B22" s="41"/>
      <c r="C22" s="41"/>
      <c r="D22" s="41"/>
      <c r="E22" s="57"/>
      <c r="F22" s="57"/>
      <c r="G22" s="57"/>
      <c r="H22" s="57"/>
      <c r="I22" s="57"/>
      <c r="J22" s="57"/>
      <c r="N22" s="41"/>
      <c r="O22" s="41"/>
      <c r="P22" s="41" t="s">
        <v>125</v>
      </c>
      <c r="Q22" s="235">
        <f>+Q17+Q18+Q19</f>
        <v>4044511.3</v>
      </c>
      <c r="R22" s="235">
        <f t="shared" ref="R22:U22" si="5">+R17+R18+R19</f>
        <v>4308617.8878899999</v>
      </c>
      <c r="S22" s="235">
        <f t="shared" si="5"/>
        <v>4589970.635969216</v>
      </c>
      <c r="T22" s="235">
        <f t="shared" si="5"/>
        <v>4889695.7184980055</v>
      </c>
      <c r="U22" s="235">
        <f t="shared" si="5"/>
        <v>5208992.8489159252</v>
      </c>
      <c r="V22" s="57"/>
      <c r="Y22" s="41"/>
      <c r="Z22" s="41"/>
    </row>
    <row r="23" spans="1:33">
      <c r="D23" s="31">
        <v>0</v>
      </c>
      <c r="E23" s="31" t="s">
        <v>20</v>
      </c>
      <c r="F23" s="31" t="s">
        <v>21</v>
      </c>
      <c r="G23" s="31" t="s">
        <v>22</v>
      </c>
      <c r="H23" s="31" t="s">
        <v>23</v>
      </c>
      <c r="I23" s="31" t="s">
        <v>24</v>
      </c>
      <c r="J23" s="31"/>
      <c r="O23" s="41"/>
      <c r="P23" s="31">
        <v>0</v>
      </c>
      <c r="Q23" s="31" t="s">
        <v>20</v>
      </c>
      <c r="R23" s="31" t="s">
        <v>21</v>
      </c>
      <c r="S23" s="31" t="s">
        <v>22</v>
      </c>
      <c r="T23" s="31" t="s">
        <v>23</v>
      </c>
      <c r="U23" s="31" t="s">
        <v>24</v>
      </c>
      <c r="V23" s="55"/>
      <c r="Z23" s="41"/>
      <c r="AA23" s="31">
        <v>0</v>
      </c>
      <c r="AB23" s="31" t="s">
        <v>20</v>
      </c>
      <c r="AC23" s="31" t="s">
        <v>21</v>
      </c>
      <c r="AD23" s="31" t="s">
        <v>22</v>
      </c>
      <c r="AE23" s="31" t="s">
        <v>23</v>
      </c>
      <c r="AF23" s="31" t="s">
        <v>24</v>
      </c>
      <c r="AG23" s="44"/>
    </row>
    <row r="24" spans="1:33" ht="16.5" thickBot="1">
      <c r="A24" s="2" t="s">
        <v>126</v>
      </c>
      <c r="B24" s="275">
        <v>1.4999999999999999E-2</v>
      </c>
      <c r="C24" s="2" t="s">
        <v>127</v>
      </c>
      <c r="E24" s="55"/>
      <c r="F24" s="55"/>
      <c r="G24" s="55"/>
      <c r="H24" s="55"/>
      <c r="I24" s="55"/>
      <c r="J24" s="55"/>
      <c r="M24" s="2" t="s">
        <v>126</v>
      </c>
      <c r="N24" s="275">
        <v>1.4999999999999999E-2</v>
      </c>
      <c r="O24" s="2" t="s">
        <v>127</v>
      </c>
      <c r="P24" s="41"/>
      <c r="Q24" s="57"/>
      <c r="R24" s="44"/>
      <c r="S24" s="55"/>
      <c r="T24" s="55"/>
      <c r="U24" s="55"/>
      <c r="V24" s="55"/>
      <c r="X24" s="2" t="s">
        <v>126</v>
      </c>
      <c r="Y24" s="275">
        <v>1.4999999999999999E-2</v>
      </c>
      <c r="Z24" s="2" t="s">
        <v>127</v>
      </c>
      <c r="AA24" s="41"/>
      <c r="AB24" s="57"/>
      <c r="AC24" s="44"/>
      <c r="AD24" s="44"/>
      <c r="AE24" s="44"/>
      <c r="AF24" s="44"/>
      <c r="AG24" s="44"/>
    </row>
    <row r="25" spans="1:33" ht="16.5" thickTop="1">
      <c r="B25" s="41"/>
      <c r="C25" s="41"/>
      <c r="D25" s="41"/>
      <c r="E25" s="235"/>
      <c r="F25" s="235"/>
      <c r="G25" s="235"/>
      <c r="H25" s="235"/>
      <c r="I25" s="235"/>
      <c r="J25" s="57"/>
      <c r="N25" s="41"/>
      <c r="O25" s="41"/>
      <c r="P25" s="41"/>
      <c r="Q25" s="57"/>
      <c r="R25" s="44"/>
      <c r="S25" s="55"/>
      <c r="T25" s="55"/>
      <c r="U25" s="55"/>
      <c r="V25" s="55"/>
      <c r="Y25" s="41"/>
      <c r="Z25" s="41"/>
      <c r="AA25" s="41"/>
      <c r="AB25" s="57"/>
      <c r="AC25" s="44"/>
      <c r="AD25" s="44"/>
      <c r="AE25" s="44"/>
      <c r="AF25" s="44"/>
      <c r="AG25" s="44"/>
    </row>
    <row r="26" spans="1:33">
      <c r="A26" t="s">
        <v>115</v>
      </c>
      <c r="B26" s="9">
        <f>+C8</f>
        <v>52000000</v>
      </c>
      <c r="C26" s="58">
        <v>1</v>
      </c>
      <c r="D26" s="41"/>
      <c r="E26" s="277">
        <f>+$B$24*B26*C26</f>
        <v>780000</v>
      </c>
      <c r="F26" s="277">
        <f>+E26*(1+$B$2)</f>
        <v>830933.99999999988</v>
      </c>
      <c r="G26" s="277">
        <f t="shared" ref="G26:I26" si="6">+F26*(1+$B$2)</f>
        <v>885193.99019999977</v>
      </c>
      <c r="H26" s="277">
        <f t="shared" si="6"/>
        <v>942997.15776005969</v>
      </c>
      <c r="I26" s="277">
        <f t="shared" si="6"/>
        <v>1004574.8721617915</v>
      </c>
      <c r="J26" s="57"/>
      <c r="M26" t="s">
        <v>115</v>
      </c>
      <c r="N26" s="9">
        <f>+C8</f>
        <v>52000000</v>
      </c>
      <c r="O26" s="58">
        <v>0</v>
      </c>
      <c r="P26" s="41"/>
      <c r="Q26" s="57">
        <f>+N26*O26*$N$24</f>
        <v>0</v>
      </c>
      <c r="R26" s="44">
        <f>+Q26*(1+$B$2)</f>
        <v>0</v>
      </c>
      <c r="S26" s="44">
        <f t="shared" ref="S26:U26" si="7">+R26*(1+$B$2)</f>
        <v>0</v>
      </c>
      <c r="T26" s="44">
        <f t="shared" si="7"/>
        <v>0</v>
      </c>
      <c r="U26" s="44">
        <f t="shared" si="7"/>
        <v>0</v>
      </c>
      <c r="V26" s="55"/>
      <c r="X26" t="s">
        <v>115</v>
      </c>
      <c r="Y26" s="9">
        <f>+C8</f>
        <v>52000000</v>
      </c>
      <c r="Z26" s="58">
        <v>0</v>
      </c>
      <c r="AA26" s="41"/>
      <c r="AB26" s="281">
        <f>+Y26*Z26*$Y$24</f>
        <v>0</v>
      </c>
      <c r="AC26" s="44">
        <f>+AB26*(1+$B$2)</f>
        <v>0</v>
      </c>
      <c r="AD26" s="44">
        <f t="shared" ref="AD26:AF26" si="8">+AC26*(1+$B$2)</f>
        <v>0</v>
      </c>
      <c r="AE26" s="44">
        <f t="shared" si="8"/>
        <v>0</v>
      </c>
      <c r="AF26" s="44">
        <f t="shared" si="8"/>
        <v>0</v>
      </c>
      <c r="AG26" s="44"/>
    </row>
    <row r="27" spans="1:33">
      <c r="A27" t="s">
        <v>116</v>
      </c>
      <c r="B27" s="9">
        <f>+C9</f>
        <v>4050000</v>
      </c>
      <c r="C27" s="58">
        <v>0</v>
      </c>
      <c r="D27" s="41"/>
      <c r="E27" s="277">
        <f t="shared" ref="E27:E29" si="9">+$B$24*B27*C27</f>
        <v>0</v>
      </c>
      <c r="F27" s="277">
        <f t="shared" ref="F27:I30" si="10">+E27*(1+$B$2)</f>
        <v>0</v>
      </c>
      <c r="G27" s="277">
        <f t="shared" si="10"/>
        <v>0</v>
      </c>
      <c r="H27" s="277">
        <f t="shared" si="10"/>
        <v>0</v>
      </c>
      <c r="I27" s="277">
        <f t="shared" si="10"/>
        <v>0</v>
      </c>
      <c r="J27" s="57"/>
      <c r="M27" t="s">
        <v>116</v>
      </c>
      <c r="N27" s="9">
        <f>+C9</f>
        <v>4050000</v>
      </c>
      <c r="O27" s="58">
        <v>0.5</v>
      </c>
      <c r="P27" s="41"/>
      <c r="Q27" s="57">
        <f t="shared" ref="Q27:Q29" si="11">+N27*O27*$N$24</f>
        <v>30375</v>
      </c>
      <c r="R27" s="44">
        <f t="shared" ref="R27:U30" si="12">+Q27*(1+$B$2)</f>
        <v>32358.487499999996</v>
      </c>
      <c r="S27" s="44">
        <f t="shared" ref="S27:U29" si="13">+R27*(1+$B$2)</f>
        <v>34471.496733749991</v>
      </c>
      <c r="T27" s="44">
        <f t="shared" si="13"/>
        <v>36722.485470463864</v>
      </c>
      <c r="U27" s="44">
        <f t="shared" si="13"/>
        <v>39120.46377168515</v>
      </c>
      <c r="V27" s="55"/>
      <c r="X27" t="s">
        <v>116</v>
      </c>
      <c r="Y27" s="9">
        <f>+C9</f>
        <v>4050000</v>
      </c>
      <c r="Z27" s="58">
        <v>0.5</v>
      </c>
      <c r="AA27" s="41"/>
      <c r="AB27" s="281">
        <f t="shared" ref="AB27:AB29" si="14">+Y27*Z27*$Y$24</f>
        <v>30375</v>
      </c>
      <c r="AC27" s="44">
        <f t="shared" ref="AC27:AF30" si="15">+AB27*(1+$B$2)</f>
        <v>32358.487499999996</v>
      </c>
      <c r="AD27" s="44">
        <f t="shared" si="15"/>
        <v>34471.496733749991</v>
      </c>
      <c r="AE27" s="44">
        <f t="shared" si="15"/>
        <v>36722.485470463864</v>
      </c>
      <c r="AF27" s="44">
        <f t="shared" si="15"/>
        <v>39120.46377168515</v>
      </c>
      <c r="AG27" s="44"/>
    </row>
    <row r="28" spans="1:33">
      <c r="A28" t="s">
        <v>117</v>
      </c>
      <c r="B28" s="9">
        <f>+C10</f>
        <v>2500000</v>
      </c>
      <c r="C28" s="58">
        <v>0.5</v>
      </c>
      <c r="D28" s="41"/>
      <c r="E28" s="277">
        <f t="shared" si="9"/>
        <v>18750</v>
      </c>
      <c r="F28" s="277">
        <f t="shared" si="10"/>
        <v>19974.375</v>
      </c>
      <c r="G28" s="277">
        <f t="shared" si="10"/>
        <v>21278.701687499997</v>
      </c>
      <c r="H28" s="277">
        <f t="shared" si="10"/>
        <v>22668.200907693747</v>
      </c>
      <c r="I28" s="277">
        <f t="shared" si="10"/>
        <v>24148.434426966145</v>
      </c>
      <c r="J28" s="57"/>
      <c r="M28" t="s">
        <v>117</v>
      </c>
      <c r="N28" s="9">
        <f>+C10</f>
        <v>2500000</v>
      </c>
      <c r="O28" s="58">
        <v>0.3</v>
      </c>
      <c r="P28" s="41"/>
      <c r="Q28" s="57">
        <f t="shared" si="11"/>
        <v>11250</v>
      </c>
      <c r="R28" s="44">
        <f t="shared" si="12"/>
        <v>11984.624999999998</v>
      </c>
      <c r="S28" s="44">
        <f t="shared" si="13"/>
        <v>12767.221012499997</v>
      </c>
      <c r="T28" s="44">
        <f t="shared" si="13"/>
        <v>13600.920544616245</v>
      </c>
      <c r="U28" s="44">
        <f t="shared" si="13"/>
        <v>14489.060656179685</v>
      </c>
      <c r="V28" s="55"/>
      <c r="X28" t="s">
        <v>117</v>
      </c>
      <c r="Y28" s="9">
        <f>+C10</f>
        <v>2500000</v>
      </c>
      <c r="Z28" s="58">
        <v>0.2</v>
      </c>
      <c r="AA28" s="41"/>
      <c r="AB28" s="281">
        <f t="shared" si="14"/>
        <v>7500</v>
      </c>
      <c r="AC28" s="44">
        <f t="shared" si="15"/>
        <v>7989.7499999999991</v>
      </c>
      <c r="AD28" s="44">
        <f t="shared" si="15"/>
        <v>8511.4806749999989</v>
      </c>
      <c r="AE28" s="44">
        <f t="shared" si="15"/>
        <v>9067.2803630774979</v>
      </c>
      <c r="AF28" s="44">
        <f t="shared" si="15"/>
        <v>9659.3737707864584</v>
      </c>
      <c r="AG28" s="44"/>
    </row>
    <row r="29" spans="1:33">
      <c r="A29" s="230" t="s">
        <v>221</v>
      </c>
      <c r="B29" s="9">
        <f>+C11</f>
        <v>250000000</v>
      </c>
      <c r="C29" s="278">
        <v>0.7</v>
      </c>
      <c r="D29" s="41"/>
      <c r="E29" s="277">
        <f t="shared" si="9"/>
        <v>2625000</v>
      </c>
      <c r="F29" s="277">
        <f t="shared" si="10"/>
        <v>2796412.5</v>
      </c>
      <c r="G29" s="277">
        <f t="shared" si="10"/>
        <v>2979018.2362499996</v>
      </c>
      <c r="H29" s="277">
        <f t="shared" si="10"/>
        <v>3173548.1270771245</v>
      </c>
      <c r="I29" s="277">
        <f t="shared" si="10"/>
        <v>3380780.8197752605</v>
      </c>
      <c r="J29" s="57"/>
      <c r="M29" s="230" t="s">
        <v>221</v>
      </c>
      <c r="N29" s="9">
        <f>+C11</f>
        <v>250000000</v>
      </c>
      <c r="O29" s="278">
        <v>0.25</v>
      </c>
      <c r="P29" s="41"/>
      <c r="Q29" s="57">
        <f t="shared" si="11"/>
        <v>937500</v>
      </c>
      <c r="R29" s="44">
        <f t="shared" si="12"/>
        <v>998718.74999999988</v>
      </c>
      <c r="S29" s="44">
        <f t="shared" si="13"/>
        <v>1063935.0843749999</v>
      </c>
      <c r="T29" s="44">
        <f t="shared" si="13"/>
        <v>1133410.0453846874</v>
      </c>
      <c r="U29" s="44">
        <f t="shared" si="13"/>
        <v>1207421.7213483073</v>
      </c>
      <c r="V29" s="55"/>
      <c r="X29" s="230" t="s">
        <v>221</v>
      </c>
      <c r="Y29" s="9">
        <f>+C11</f>
        <v>250000000</v>
      </c>
      <c r="Z29" s="278">
        <v>0.05</v>
      </c>
      <c r="AA29" s="41"/>
      <c r="AB29" s="281">
        <f t="shared" si="14"/>
        <v>187500</v>
      </c>
      <c r="AC29" s="44">
        <f t="shared" si="15"/>
        <v>199743.74999999997</v>
      </c>
      <c r="AD29" s="44">
        <f t="shared" si="15"/>
        <v>212787.01687499994</v>
      </c>
      <c r="AE29" s="44">
        <f t="shared" si="15"/>
        <v>226682.00907693742</v>
      </c>
      <c r="AF29" s="44">
        <f t="shared" si="15"/>
        <v>241484.34426966141</v>
      </c>
      <c r="AG29" s="44"/>
    </row>
    <row r="30" spans="1:33" ht="16.5" thickBot="1">
      <c r="A30" s="17" t="s">
        <v>227</v>
      </c>
      <c r="B30" s="9">
        <f>+C12</f>
        <v>6150000</v>
      </c>
      <c r="C30" s="146">
        <v>1</v>
      </c>
      <c r="D30" s="41"/>
      <c r="E30" s="235">
        <f>+$B$24*B30*C30</f>
        <v>92250</v>
      </c>
      <c r="F30" s="235">
        <f t="shared" si="10"/>
        <v>98273.924999999988</v>
      </c>
      <c r="G30" s="235">
        <f t="shared" si="10"/>
        <v>104691.21230249997</v>
      </c>
      <c r="H30" s="235">
        <f t="shared" si="10"/>
        <v>111527.54846585321</v>
      </c>
      <c r="I30" s="235">
        <f t="shared" si="10"/>
        <v>118810.29738067341</v>
      </c>
      <c r="J30" s="57"/>
      <c r="M30" s="17" t="s">
        <v>227</v>
      </c>
      <c r="N30" s="9">
        <f>+C12</f>
        <v>6150000</v>
      </c>
      <c r="O30" s="41">
        <v>0</v>
      </c>
      <c r="P30" s="41"/>
      <c r="Q30" s="57">
        <f t="shared" ref="Q30" si="16">+N30*O30*$N$26</f>
        <v>0</v>
      </c>
      <c r="R30" s="44">
        <f t="shared" si="12"/>
        <v>0</v>
      </c>
      <c r="S30" s="55">
        <f t="shared" si="12"/>
        <v>0</v>
      </c>
      <c r="T30" s="55">
        <f t="shared" si="12"/>
        <v>0</v>
      </c>
      <c r="U30" s="55">
        <f t="shared" si="12"/>
        <v>0</v>
      </c>
      <c r="V30" s="55"/>
      <c r="X30" s="17" t="s">
        <v>227</v>
      </c>
      <c r="Y30" s="9">
        <f>+C12</f>
        <v>6150000</v>
      </c>
      <c r="Z30" s="41">
        <v>0</v>
      </c>
      <c r="AA30" s="41"/>
      <c r="AB30" s="57">
        <f t="shared" ref="AB30" si="17">+Y30*Z30*$Y$26</f>
        <v>0</v>
      </c>
      <c r="AC30" s="44">
        <f t="shared" si="15"/>
        <v>0</v>
      </c>
      <c r="AD30" s="44">
        <f t="shared" si="15"/>
        <v>0</v>
      </c>
      <c r="AE30" s="44">
        <f t="shared" si="15"/>
        <v>0</v>
      </c>
      <c r="AF30" s="44">
        <f t="shared" si="15"/>
        <v>0</v>
      </c>
      <c r="AG30" s="44"/>
    </row>
    <row r="31" spans="1:33">
      <c r="B31" s="41"/>
      <c r="C31" s="41"/>
      <c r="D31" s="41"/>
      <c r="E31" s="235">
        <f>+SUM(E26:E29)</f>
        <v>3423750</v>
      </c>
      <c r="F31" s="235">
        <f t="shared" ref="F31:I31" si="18">+SUM(F26:F29)</f>
        <v>3647320.875</v>
      </c>
      <c r="G31" s="235">
        <f t="shared" si="18"/>
        <v>3885490.9281374994</v>
      </c>
      <c r="H31" s="235">
        <f t="shared" si="18"/>
        <v>4139213.4857448777</v>
      </c>
      <c r="I31" s="235">
        <f t="shared" si="18"/>
        <v>4409504.1263640178</v>
      </c>
      <c r="J31" s="57"/>
      <c r="O31" s="41"/>
      <c r="P31" s="41"/>
      <c r="Q31" s="57">
        <f>+SUM(Q26:Q29)</f>
        <v>979125</v>
      </c>
      <c r="R31" s="57">
        <f t="shared" ref="R31:U31" si="19">+SUM(R26:R29)</f>
        <v>1043061.8624999999</v>
      </c>
      <c r="S31" s="57">
        <f t="shared" si="19"/>
        <v>1111173.80212125</v>
      </c>
      <c r="T31" s="57">
        <f t="shared" si="19"/>
        <v>1183733.4513997675</v>
      </c>
      <c r="U31" s="57">
        <f t="shared" si="19"/>
        <v>1261031.2457761723</v>
      </c>
      <c r="V31" s="55"/>
      <c r="Z31" s="41"/>
      <c r="AA31" s="41"/>
      <c r="AB31" s="57">
        <f>+SUM(AB26:AB29)</f>
        <v>225375</v>
      </c>
      <c r="AC31" s="57">
        <f t="shared" ref="AC31:AF31" si="20">+SUM(AC26:AC29)</f>
        <v>240091.98749999996</v>
      </c>
      <c r="AD31" s="57">
        <f t="shared" si="20"/>
        <v>255769.99428374993</v>
      </c>
      <c r="AE31" s="57">
        <f t="shared" si="20"/>
        <v>272471.77491047879</v>
      </c>
      <c r="AF31" s="57">
        <f t="shared" si="20"/>
        <v>290264.181812133</v>
      </c>
      <c r="AG31" s="44"/>
    </row>
    <row r="32" spans="1:33">
      <c r="B32" s="41"/>
      <c r="C32" s="41"/>
      <c r="D32" s="41"/>
      <c r="E32" s="235"/>
      <c r="F32" s="235"/>
      <c r="G32" s="235"/>
      <c r="H32" s="235"/>
      <c r="I32" s="235"/>
      <c r="J32" s="57"/>
      <c r="O32" s="41"/>
      <c r="P32" s="41"/>
      <c r="Q32" s="57"/>
      <c r="R32" s="44"/>
      <c r="S32" s="55"/>
      <c r="T32" s="55"/>
      <c r="U32" s="55"/>
      <c r="V32" s="55"/>
      <c r="Z32" s="41"/>
      <c r="AA32" s="41"/>
      <c r="AB32" s="57"/>
      <c r="AC32" s="44"/>
      <c r="AD32" s="44"/>
      <c r="AE32" s="44"/>
      <c r="AF32" s="44"/>
      <c r="AG32" s="44"/>
    </row>
    <row r="33" spans="1:34">
      <c r="B33" s="41"/>
      <c r="C33" s="41"/>
      <c r="D33" s="31">
        <v>0</v>
      </c>
      <c r="E33" s="31" t="s">
        <v>20</v>
      </c>
      <c r="F33" s="31" t="s">
        <v>21</v>
      </c>
      <c r="G33" s="31" t="s">
        <v>22</v>
      </c>
      <c r="H33" s="31" t="s">
        <v>23</v>
      </c>
      <c r="I33" s="31" t="s">
        <v>24</v>
      </c>
      <c r="J33" s="31"/>
      <c r="P33" s="31">
        <v>0</v>
      </c>
      <c r="Q33" s="31" t="s">
        <v>20</v>
      </c>
      <c r="R33" s="31" t="s">
        <v>21</v>
      </c>
      <c r="S33" s="31" t="s">
        <v>22</v>
      </c>
      <c r="T33" s="31" t="s">
        <v>23</v>
      </c>
      <c r="U33" s="31" t="s">
        <v>24</v>
      </c>
      <c r="V33" s="55"/>
      <c r="X33" s="279"/>
      <c r="Y33" s="280"/>
      <c r="Z33" s="279"/>
      <c r="AA33" s="31">
        <v>0</v>
      </c>
      <c r="AB33" s="31" t="s">
        <v>20</v>
      </c>
      <c r="AC33" s="31" t="s">
        <v>21</v>
      </c>
      <c r="AD33" s="31" t="s">
        <v>22</v>
      </c>
      <c r="AE33" s="31" t="s">
        <v>23</v>
      </c>
      <c r="AF33" s="31" t="s">
        <v>24</v>
      </c>
      <c r="AG33" s="44"/>
    </row>
    <row r="34" spans="1:34">
      <c r="A34" s="2" t="s">
        <v>128</v>
      </c>
      <c r="B34" s="276">
        <v>0.05</v>
      </c>
      <c r="C34" s="2" t="s">
        <v>127</v>
      </c>
      <c r="E34" s="55"/>
      <c r="F34" s="55"/>
      <c r="G34" s="55"/>
      <c r="H34" s="55"/>
      <c r="I34" s="55"/>
      <c r="J34" s="55"/>
      <c r="M34" s="2" t="s">
        <v>128</v>
      </c>
      <c r="N34" s="276">
        <v>0.05</v>
      </c>
      <c r="O34" s="2" t="s">
        <v>127</v>
      </c>
      <c r="P34" s="41"/>
      <c r="Q34" s="57"/>
      <c r="R34" s="44"/>
      <c r="S34" s="55"/>
      <c r="T34" s="55"/>
      <c r="U34" s="55"/>
      <c r="V34" s="55"/>
      <c r="X34" s="2" t="s">
        <v>128</v>
      </c>
      <c r="Y34" s="276">
        <v>0.05</v>
      </c>
      <c r="Z34" s="2" t="s">
        <v>127</v>
      </c>
      <c r="AA34" s="41"/>
      <c r="AB34" s="57"/>
      <c r="AC34" s="44"/>
      <c r="AD34" s="44"/>
      <c r="AE34" s="44"/>
      <c r="AF34" s="44"/>
      <c r="AG34" s="44"/>
    </row>
    <row r="35" spans="1:34">
      <c r="B35" s="41"/>
      <c r="C35" s="41"/>
      <c r="D35" s="41"/>
      <c r="E35" s="235"/>
      <c r="F35" s="235"/>
      <c r="G35" s="235"/>
      <c r="H35" s="235"/>
      <c r="I35" s="235"/>
      <c r="J35" s="57"/>
      <c r="N35" s="41"/>
      <c r="O35" s="41"/>
      <c r="P35" s="41"/>
      <c r="Q35" s="57"/>
      <c r="R35" s="44"/>
      <c r="S35" s="55"/>
      <c r="T35" s="55"/>
      <c r="U35" s="55"/>
      <c r="V35" s="55"/>
      <c r="Y35" s="41"/>
      <c r="Z35" s="41"/>
      <c r="AA35" s="41"/>
      <c r="AB35" s="57"/>
      <c r="AC35" s="44"/>
      <c r="AD35" s="44"/>
      <c r="AE35" s="44"/>
      <c r="AF35" s="44"/>
      <c r="AG35" s="44"/>
    </row>
    <row r="36" spans="1:34">
      <c r="A36" t="s">
        <v>115</v>
      </c>
      <c r="B36" s="9">
        <f>+C8</f>
        <v>52000000</v>
      </c>
      <c r="C36" s="58">
        <v>1</v>
      </c>
      <c r="D36" s="41"/>
      <c r="E36" s="277">
        <f>+$B$34*B36*C36</f>
        <v>2600000</v>
      </c>
      <c r="F36" s="277">
        <f>+E36*(1+$B$2)</f>
        <v>2769780</v>
      </c>
      <c r="G36" s="277">
        <f t="shared" ref="G36:I36" si="21">+F36*(1+$B$2)</f>
        <v>2950646.6339999996</v>
      </c>
      <c r="H36" s="277">
        <f t="shared" si="21"/>
        <v>3143323.8592001991</v>
      </c>
      <c r="I36" s="277">
        <f t="shared" si="21"/>
        <v>3348582.9072059719</v>
      </c>
      <c r="J36" s="57"/>
      <c r="M36" t="s">
        <v>115</v>
      </c>
      <c r="N36" s="9">
        <f>+N26</f>
        <v>52000000</v>
      </c>
      <c r="O36" s="58">
        <v>0</v>
      </c>
      <c r="P36" s="41"/>
      <c r="Q36" s="57">
        <f>+$N$34*N36*O36</f>
        <v>0</v>
      </c>
      <c r="R36" s="44">
        <f>+Q36*(1+$B$2)</f>
        <v>0</v>
      </c>
      <c r="S36" s="44">
        <f t="shared" ref="S36:U36" si="22">+R36*(1+$B$2)</f>
        <v>0</v>
      </c>
      <c r="T36" s="44">
        <f t="shared" si="22"/>
        <v>0</v>
      </c>
      <c r="U36" s="44">
        <f t="shared" si="22"/>
        <v>0</v>
      </c>
      <c r="V36" s="55"/>
      <c r="X36" t="s">
        <v>115</v>
      </c>
      <c r="Y36" s="9">
        <f>+Y26</f>
        <v>52000000</v>
      </c>
      <c r="Z36" s="58">
        <v>0</v>
      </c>
      <c r="AA36" s="41"/>
      <c r="AB36" s="281">
        <f>+Y36*Z36*$Y$34</f>
        <v>0</v>
      </c>
      <c r="AC36" s="44">
        <f>+AB36*(1+$B$2)</f>
        <v>0</v>
      </c>
      <c r="AD36" s="44">
        <f t="shared" ref="AD36:AF36" si="23">+AC36*(1+$B$2)</f>
        <v>0</v>
      </c>
      <c r="AE36" s="44">
        <f t="shared" si="23"/>
        <v>0</v>
      </c>
      <c r="AF36" s="44">
        <f t="shared" si="23"/>
        <v>0</v>
      </c>
      <c r="AG36" s="44"/>
    </row>
    <row r="37" spans="1:34">
      <c r="A37" t="s">
        <v>116</v>
      </c>
      <c r="B37" s="9">
        <f>+C9</f>
        <v>4050000</v>
      </c>
      <c r="C37" s="58">
        <v>0</v>
      </c>
      <c r="D37" s="41"/>
      <c r="E37" s="277">
        <f t="shared" ref="E37:E39" si="24">+$B$34*B37*C37</f>
        <v>0</v>
      </c>
      <c r="F37" s="277">
        <f t="shared" ref="F37:I40" si="25">+E37*(1+$B$2)</f>
        <v>0</v>
      </c>
      <c r="G37" s="277">
        <f t="shared" si="25"/>
        <v>0</v>
      </c>
      <c r="H37" s="277">
        <f t="shared" si="25"/>
        <v>0</v>
      </c>
      <c r="I37" s="277">
        <f t="shared" si="25"/>
        <v>0</v>
      </c>
      <c r="J37" s="57"/>
      <c r="M37" t="s">
        <v>116</v>
      </c>
      <c r="N37" s="9">
        <f t="shared" ref="N37:N39" si="26">+N27</f>
        <v>4050000</v>
      </c>
      <c r="O37" s="58">
        <v>0.5</v>
      </c>
      <c r="P37" s="41"/>
      <c r="Q37" s="57">
        <f t="shared" ref="Q37:Q39" si="27">+$N$34*N37*O37</f>
        <v>101250</v>
      </c>
      <c r="R37" s="44">
        <f t="shared" ref="R37:U40" si="28">+Q37*(1+$B$2)</f>
        <v>107861.62499999999</v>
      </c>
      <c r="S37" s="44">
        <f t="shared" si="28"/>
        <v>114904.98911249997</v>
      </c>
      <c r="T37" s="44">
        <f t="shared" si="28"/>
        <v>122408.28490154621</v>
      </c>
      <c r="U37" s="44">
        <f t="shared" si="28"/>
        <v>130401.54590561717</v>
      </c>
      <c r="V37" s="55"/>
      <c r="X37" t="s">
        <v>116</v>
      </c>
      <c r="Y37" s="9">
        <f t="shared" ref="Y37:Y39" si="29">+Y27</f>
        <v>4050000</v>
      </c>
      <c r="Z37" s="58">
        <v>0.5</v>
      </c>
      <c r="AA37" s="41"/>
      <c r="AB37" s="281">
        <f t="shared" ref="AB37:AB39" si="30">+Y37*Z37*$Y$34</f>
        <v>101250</v>
      </c>
      <c r="AC37" s="44">
        <f t="shared" ref="AC37:AF40" si="31">+AB37*(1+$B$2)</f>
        <v>107861.62499999999</v>
      </c>
      <c r="AD37" s="44">
        <f t="shared" si="31"/>
        <v>114904.98911249997</v>
      </c>
      <c r="AE37" s="44">
        <f t="shared" si="31"/>
        <v>122408.28490154621</v>
      </c>
      <c r="AF37" s="44">
        <f t="shared" si="31"/>
        <v>130401.54590561717</v>
      </c>
      <c r="AG37" s="44"/>
    </row>
    <row r="38" spans="1:34">
      <c r="A38" t="s">
        <v>117</v>
      </c>
      <c r="B38" s="9">
        <f>+C10</f>
        <v>2500000</v>
      </c>
      <c r="C38" s="58">
        <v>0.5</v>
      </c>
      <c r="D38" s="41"/>
      <c r="E38" s="277">
        <f t="shared" si="24"/>
        <v>62500</v>
      </c>
      <c r="F38" s="277">
        <f t="shared" si="25"/>
        <v>66581.25</v>
      </c>
      <c r="G38" s="277">
        <f t="shared" si="25"/>
        <v>70929.005624999991</v>
      </c>
      <c r="H38" s="277">
        <f t="shared" si="25"/>
        <v>75560.669692312484</v>
      </c>
      <c r="I38" s="277">
        <f t="shared" si="25"/>
        <v>80494.781423220484</v>
      </c>
      <c r="J38" s="57"/>
      <c r="M38" t="s">
        <v>117</v>
      </c>
      <c r="N38" s="9">
        <f t="shared" si="26"/>
        <v>2500000</v>
      </c>
      <c r="O38" s="58">
        <v>0.3</v>
      </c>
      <c r="Q38" s="57">
        <f t="shared" si="27"/>
        <v>37500</v>
      </c>
      <c r="R38" s="44">
        <f t="shared" si="28"/>
        <v>39948.75</v>
      </c>
      <c r="S38" s="44">
        <f t="shared" si="28"/>
        <v>42557.403374999994</v>
      </c>
      <c r="T38" s="44">
        <f t="shared" si="28"/>
        <v>45336.401815387493</v>
      </c>
      <c r="U38" s="44">
        <f t="shared" si="28"/>
        <v>48296.86885393229</v>
      </c>
      <c r="X38" t="s">
        <v>117</v>
      </c>
      <c r="Y38" s="9">
        <f t="shared" si="29"/>
        <v>2500000</v>
      </c>
      <c r="Z38" s="58">
        <v>0.2</v>
      </c>
      <c r="AA38" s="41"/>
      <c r="AB38" s="281">
        <f t="shared" si="30"/>
        <v>25000</v>
      </c>
      <c r="AC38" s="44">
        <f t="shared" si="31"/>
        <v>26632.499999999996</v>
      </c>
      <c r="AD38" s="44">
        <f t="shared" si="31"/>
        <v>28371.602249999993</v>
      </c>
      <c r="AE38" s="44">
        <f t="shared" si="31"/>
        <v>30224.267876924991</v>
      </c>
      <c r="AF38" s="44">
        <f t="shared" si="31"/>
        <v>32197.91256928819</v>
      </c>
      <c r="AG38" s="55"/>
    </row>
    <row r="39" spans="1:34">
      <c r="A39" s="230" t="s">
        <v>221</v>
      </c>
      <c r="B39" s="9">
        <f>+C11</f>
        <v>250000000</v>
      </c>
      <c r="C39" s="278">
        <v>0.7</v>
      </c>
      <c r="D39" s="41"/>
      <c r="E39" s="277">
        <f t="shared" si="24"/>
        <v>8750000</v>
      </c>
      <c r="F39" s="277">
        <f t="shared" si="25"/>
        <v>9321375</v>
      </c>
      <c r="G39" s="277">
        <f t="shared" si="25"/>
        <v>9930060.7874999996</v>
      </c>
      <c r="H39" s="277">
        <f t="shared" si="25"/>
        <v>10578493.756923748</v>
      </c>
      <c r="I39" s="277">
        <f t="shared" si="25"/>
        <v>11269269.399250869</v>
      </c>
      <c r="J39" s="57"/>
      <c r="M39" s="230" t="s">
        <v>221</v>
      </c>
      <c r="N39" s="9">
        <f t="shared" si="26"/>
        <v>250000000</v>
      </c>
      <c r="O39" s="278">
        <v>0.25</v>
      </c>
      <c r="Q39" s="57">
        <f t="shared" si="27"/>
        <v>3125000</v>
      </c>
      <c r="R39" s="44">
        <f>+Q39*(1+$B$2)</f>
        <v>3329062.4999999995</v>
      </c>
      <c r="S39" s="44">
        <f t="shared" si="28"/>
        <v>3546450.2812499991</v>
      </c>
      <c r="T39" s="44">
        <f t="shared" si="28"/>
        <v>3778033.4846156235</v>
      </c>
      <c r="U39" s="44">
        <f t="shared" si="28"/>
        <v>4024739.0711610233</v>
      </c>
      <c r="X39" s="230" t="s">
        <v>221</v>
      </c>
      <c r="Y39" s="9">
        <f t="shared" si="29"/>
        <v>250000000</v>
      </c>
      <c r="Z39" s="278">
        <v>0.05</v>
      </c>
      <c r="AB39" s="281">
        <f t="shared" si="30"/>
        <v>625000</v>
      </c>
      <c r="AC39" s="44">
        <f t="shared" si="31"/>
        <v>665812.5</v>
      </c>
      <c r="AD39" s="44">
        <f t="shared" si="31"/>
        <v>709290.05624999991</v>
      </c>
      <c r="AE39" s="44">
        <f t="shared" si="31"/>
        <v>755606.69692312484</v>
      </c>
      <c r="AF39" s="44">
        <f t="shared" si="31"/>
        <v>804947.81423220481</v>
      </c>
    </row>
    <row r="40" spans="1:34" ht="16.5" thickBot="1">
      <c r="A40" s="17" t="s">
        <v>227</v>
      </c>
      <c r="B40" s="244">
        <f>+C12</f>
        <v>6150000</v>
      </c>
      <c r="C40" s="146">
        <v>1</v>
      </c>
      <c r="D40" s="41"/>
      <c r="E40" s="235">
        <f>+$B$34*B40*C40</f>
        <v>307500</v>
      </c>
      <c r="F40" s="235">
        <f t="shared" si="25"/>
        <v>327579.75</v>
      </c>
      <c r="G40" s="235">
        <f t="shared" si="25"/>
        <v>348970.70767499995</v>
      </c>
      <c r="H40" s="235">
        <f t="shared" si="25"/>
        <v>371758.49488617742</v>
      </c>
      <c r="I40" s="235">
        <f t="shared" si="25"/>
        <v>396034.32460224477</v>
      </c>
      <c r="J40" s="57"/>
      <c r="M40" s="17" t="s">
        <v>227</v>
      </c>
      <c r="N40" s="9">
        <f>+C12</f>
        <v>6150000</v>
      </c>
      <c r="O40" s="41">
        <v>0</v>
      </c>
      <c r="P40" s="41"/>
      <c r="Q40" s="57">
        <f t="shared" ref="Q40" si="32">+N40*O40*$N$26</f>
        <v>0</v>
      </c>
      <c r="R40" s="44">
        <f t="shared" ref="R40" si="33">+Q40*(1+$B$2)</f>
        <v>0</v>
      </c>
      <c r="S40" s="55">
        <f t="shared" si="28"/>
        <v>0</v>
      </c>
      <c r="T40" s="55">
        <f t="shared" si="28"/>
        <v>0</v>
      </c>
      <c r="U40" s="55">
        <f t="shared" si="28"/>
        <v>0</v>
      </c>
      <c r="V40" s="55"/>
      <c r="X40" s="17" t="s">
        <v>227</v>
      </c>
      <c r="Y40" s="9">
        <f>+C12</f>
        <v>6150000</v>
      </c>
      <c r="Z40" s="41">
        <v>0</v>
      </c>
      <c r="AA40" s="41"/>
      <c r="AB40" s="57">
        <f t="shared" ref="AB40" si="34">+Y40*Z40*$Y$26</f>
        <v>0</v>
      </c>
      <c r="AC40" s="44">
        <f t="shared" si="31"/>
        <v>0</v>
      </c>
      <c r="AD40" s="44">
        <f t="shared" si="31"/>
        <v>0</v>
      </c>
      <c r="AE40" s="44">
        <f t="shared" si="31"/>
        <v>0</v>
      </c>
      <c r="AF40" s="44">
        <f t="shared" si="31"/>
        <v>0</v>
      </c>
      <c r="AG40" s="44"/>
    </row>
    <row r="41" spans="1:34">
      <c r="B41" s="41"/>
      <c r="C41" s="9"/>
      <c r="D41" s="41"/>
      <c r="E41" s="57">
        <f>+SUM(E36:E39)</f>
        <v>11412500</v>
      </c>
      <c r="F41" s="57">
        <f t="shared" ref="F41:I41" si="35">+SUM(F36:F39)</f>
        <v>12157736.25</v>
      </c>
      <c r="G41" s="57">
        <f t="shared" si="35"/>
        <v>12951636.427124999</v>
      </c>
      <c r="H41" s="57">
        <f t="shared" si="35"/>
        <v>13797378.28581626</v>
      </c>
      <c r="I41" s="57">
        <f t="shared" si="35"/>
        <v>14698347.08788006</v>
      </c>
      <c r="J41" s="57"/>
      <c r="N41" s="41"/>
      <c r="O41" s="41"/>
      <c r="P41" s="41"/>
      <c r="Q41" s="57">
        <f>+SUM(Q36:Q39)</f>
        <v>3263750</v>
      </c>
      <c r="R41" s="57">
        <f>+SUM(R36:R39)</f>
        <v>3476872.8749999995</v>
      </c>
      <c r="S41" s="57">
        <f t="shared" ref="S41:U41" si="36">+SUM(S36:S39)</f>
        <v>3703912.6737374989</v>
      </c>
      <c r="T41" s="57">
        <f t="shared" si="36"/>
        <v>3945778.1713325572</v>
      </c>
      <c r="U41" s="57">
        <f t="shared" si="36"/>
        <v>4203437.4859205727</v>
      </c>
      <c r="V41" s="57"/>
      <c r="Y41" s="41"/>
      <c r="Z41" s="41"/>
      <c r="AA41" s="41"/>
      <c r="AB41" s="57">
        <f>+SUM(AB36:AB39)</f>
        <v>751250</v>
      </c>
      <c r="AC41" s="57">
        <f t="shared" ref="AC41:AF41" si="37">+SUM(AC36:AC39)</f>
        <v>800306.625</v>
      </c>
      <c r="AD41" s="57">
        <f t="shared" si="37"/>
        <v>852566.64761249989</v>
      </c>
      <c r="AE41" s="57">
        <f t="shared" si="37"/>
        <v>908239.2497015961</v>
      </c>
      <c r="AF41" s="57">
        <f t="shared" si="37"/>
        <v>967547.27270711015</v>
      </c>
      <c r="AG41" s="57"/>
    </row>
    <row r="42" spans="1:34">
      <c r="B42" s="1"/>
      <c r="C42" s="50"/>
      <c r="E42" s="44"/>
      <c r="F42" s="55"/>
      <c r="G42" s="55"/>
      <c r="H42" s="55"/>
      <c r="I42" s="55"/>
      <c r="J42" s="55"/>
      <c r="N42" s="1"/>
      <c r="O42" s="50"/>
      <c r="Q42" s="44"/>
      <c r="R42" s="55"/>
      <c r="S42" s="55"/>
      <c r="T42" s="55"/>
      <c r="U42" s="55"/>
      <c r="V42" s="55"/>
      <c r="Y42" s="1"/>
      <c r="Z42" s="50"/>
      <c r="AC42" s="55"/>
      <c r="AD42" s="55"/>
      <c r="AE42" s="55"/>
      <c r="AF42" s="55"/>
      <c r="AG42" s="55"/>
    </row>
    <row r="43" spans="1:34">
      <c r="B43" s="1"/>
      <c r="C43" s="50"/>
      <c r="F43" s="55"/>
      <c r="G43" s="55"/>
      <c r="H43" s="55"/>
      <c r="I43" s="55"/>
      <c r="J43" s="55"/>
      <c r="N43" s="1"/>
      <c r="O43" s="50"/>
      <c r="R43" s="55"/>
      <c r="S43" s="55"/>
      <c r="T43" s="55"/>
      <c r="U43" s="55"/>
      <c r="V43" s="55"/>
      <c r="Y43" s="1"/>
      <c r="Z43" s="50"/>
      <c r="AC43" s="55"/>
      <c r="AD43" s="55"/>
      <c r="AE43" s="55"/>
      <c r="AF43" s="55"/>
      <c r="AG43" s="55"/>
    </row>
    <row r="44" spans="1:34">
      <c r="B44" s="1"/>
      <c r="C44" s="41"/>
      <c r="F44" s="57"/>
      <c r="G44" s="57"/>
      <c r="H44" s="57"/>
      <c r="I44" s="57"/>
      <c r="J44" s="57"/>
      <c r="O44" s="41"/>
      <c r="R44" s="57"/>
      <c r="S44" s="57"/>
      <c r="T44" s="57"/>
      <c r="U44" s="57"/>
      <c r="V44" s="57"/>
      <c r="Z44" s="41"/>
      <c r="AB44" s="60"/>
      <c r="AC44" s="60"/>
      <c r="AD44" s="60"/>
      <c r="AE44" s="60"/>
      <c r="AF44" s="60"/>
      <c r="AG44" s="60"/>
      <c r="AH44" s="60"/>
    </row>
    <row r="46" spans="1:34">
      <c r="A46" s="61" t="s">
        <v>129</v>
      </c>
      <c r="B46" s="249">
        <f>9620000*12</f>
        <v>115440000</v>
      </c>
      <c r="C46" s="135">
        <v>0.9</v>
      </c>
      <c r="D46" s="2" t="s">
        <v>127</v>
      </c>
      <c r="E46" s="251">
        <f>+(B46*C46)*D47</f>
        <v>51948000</v>
      </c>
      <c r="F46" s="244">
        <f>+E46*(1+$B$2)</f>
        <v>55340204.399999999</v>
      </c>
      <c r="G46" s="244">
        <f t="shared" ref="G46:H46" si="38">+F46*(1+$B$2)</f>
        <v>58953919.747319996</v>
      </c>
      <c r="H46" s="244">
        <f t="shared" si="38"/>
        <v>62803610.706819989</v>
      </c>
      <c r="I46" s="244">
        <f>+H46*(1+$B$2)</f>
        <v>66904686.485975325</v>
      </c>
      <c r="J46" s="9"/>
      <c r="M46" s="61" t="s">
        <v>129</v>
      </c>
      <c r="N46" s="2" t="s">
        <v>127</v>
      </c>
      <c r="O46" s="50">
        <v>0.05</v>
      </c>
      <c r="Q46" s="252">
        <f>+(B46*O46)*N47</f>
        <v>2886000</v>
      </c>
      <c r="R46" s="244">
        <f>+Q46*(1+$B$2)</f>
        <v>3074455.8</v>
      </c>
      <c r="S46" s="244">
        <f t="shared" ref="S46:U46" si="39">+R46*(1+$B$2)</f>
        <v>3275217.7637399994</v>
      </c>
      <c r="T46" s="244">
        <f t="shared" si="39"/>
        <v>3489089.483712221</v>
      </c>
      <c r="U46" s="244">
        <f t="shared" si="39"/>
        <v>3716927.0269986289</v>
      </c>
      <c r="V46" s="9"/>
      <c r="X46" s="61" t="s">
        <v>129</v>
      </c>
      <c r="Y46" s="2" t="s">
        <v>127</v>
      </c>
      <c r="Z46" s="50">
        <v>0.05</v>
      </c>
      <c r="AB46" s="252">
        <f>+(B46*Z46)*Y47</f>
        <v>2886000</v>
      </c>
      <c r="AC46" s="244">
        <f>+AB46*(1+$B$2)</f>
        <v>3074455.8</v>
      </c>
      <c r="AD46" s="244">
        <f t="shared" ref="AD46:AF46" si="40">+AC46*(1+$B$2)</f>
        <v>3275217.7637399994</v>
      </c>
      <c r="AE46" s="244">
        <f t="shared" si="40"/>
        <v>3489089.483712221</v>
      </c>
      <c r="AF46" s="244">
        <f t="shared" si="40"/>
        <v>3716927.0269986289</v>
      </c>
      <c r="AG46" s="9"/>
    </row>
    <row r="47" spans="1:34">
      <c r="D47" s="58">
        <v>0.5</v>
      </c>
      <c r="F47" s="9"/>
      <c r="G47" s="9"/>
      <c r="H47" s="9"/>
      <c r="I47" s="9"/>
      <c r="J47" s="9"/>
      <c r="N47" s="58">
        <v>0.5</v>
      </c>
      <c r="R47" s="9"/>
      <c r="S47" s="9"/>
      <c r="T47" s="9"/>
      <c r="U47" s="9"/>
      <c r="V47" s="9"/>
      <c r="Y47" s="58">
        <v>0.5</v>
      </c>
      <c r="AC47" s="9"/>
      <c r="AD47" s="9"/>
      <c r="AE47" s="9"/>
      <c r="AF47" s="9"/>
      <c r="AG47" s="9"/>
    </row>
    <row r="48" spans="1:34">
      <c r="A48" s="61" t="s">
        <v>130</v>
      </c>
      <c r="C48" s="59">
        <v>0.05</v>
      </c>
      <c r="E48" s="246">
        <f>'Est Fin LT'!F35*$C$48</f>
        <v>1493654.825</v>
      </c>
      <c r="F48" s="246">
        <f>+'Est Fin KG'!G34*$C$48</f>
        <v>5763692.2249800004</v>
      </c>
      <c r="G48" s="246">
        <f>+'Est Fin KG'!H34*$C$48</f>
        <v>6447061.1416786676</v>
      </c>
      <c r="H48" s="246">
        <f>+'Est Fin KG'!I34*$C$48</f>
        <v>7211450.3965616962</v>
      </c>
      <c r="I48" s="246">
        <f>+'Est Fin KG'!J34*$C$48</f>
        <v>7795874.5964354686</v>
      </c>
      <c r="J48" s="9"/>
      <c r="M48" s="61"/>
      <c r="N48" s="62"/>
      <c r="O48" s="50"/>
      <c r="Q48" s="261"/>
      <c r="R48" s="9"/>
      <c r="S48" s="9"/>
      <c r="T48" s="9"/>
      <c r="U48" s="9"/>
      <c r="V48" s="9"/>
      <c r="X48" s="61"/>
      <c r="Y48" s="2"/>
      <c r="Z48" s="50"/>
      <c r="AA48" s="62"/>
      <c r="AC48" s="9"/>
      <c r="AD48" s="9"/>
      <c r="AE48" s="9"/>
      <c r="AF48" s="9"/>
      <c r="AG48" s="9"/>
      <c r="AH48" s="9"/>
    </row>
    <row r="49" spans="1:33">
      <c r="F49" s="1"/>
      <c r="G49" s="1"/>
      <c r="H49" s="1"/>
      <c r="I49" s="1"/>
      <c r="J49" s="1"/>
      <c r="R49" s="1"/>
      <c r="S49" s="1"/>
      <c r="T49" s="1"/>
      <c r="U49" s="1"/>
      <c r="V49" s="1"/>
      <c r="Y49" s="2"/>
      <c r="AC49" s="1"/>
      <c r="AD49" s="1"/>
      <c r="AE49" s="1"/>
      <c r="AF49" s="1"/>
      <c r="AG49" s="1"/>
    </row>
    <row r="50" spans="1:33" ht="16.5" thickBot="1">
      <c r="A50" s="61" t="s">
        <v>131</v>
      </c>
      <c r="C50" s="59">
        <v>0.15</v>
      </c>
      <c r="E50" s="246">
        <f>+(E48+E46+E20)*$C$50</f>
        <v>8388324.9187499993</v>
      </c>
      <c r="F50" s="246">
        <f>+(F48+F46+F20)*$C$50</f>
        <v>9561957.7969304994</v>
      </c>
      <c r="G50" s="246">
        <f>+(G48+G46+G20)*$C$50</f>
        <v>10232403.613231182</v>
      </c>
      <c r="H50" s="246">
        <f>+(H48+H46+H20)*$C$50</f>
        <v>10952088.993524889</v>
      </c>
      <c r="I50" s="246">
        <f>+(I48+I46+I20)*$C$50</f>
        <v>11684287.878148807</v>
      </c>
      <c r="J50" s="63"/>
      <c r="M50" s="61"/>
      <c r="N50" s="62"/>
      <c r="O50" s="50"/>
      <c r="Q50" s="261"/>
      <c r="R50" s="64"/>
      <c r="S50" s="64"/>
      <c r="T50" s="64"/>
      <c r="U50" s="64"/>
      <c r="V50" s="64"/>
      <c r="X50" s="61"/>
      <c r="Y50" s="2"/>
      <c r="Z50" s="50"/>
      <c r="AA50" s="62"/>
      <c r="AC50" s="63"/>
      <c r="AD50" s="63"/>
      <c r="AE50" s="63"/>
      <c r="AF50" s="63"/>
      <c r="AG50" s="63"/>
    </row>
    <row r="51" spans="1:33" ht="16.5" thickTop="1">
      <c r="D51" s="2" t="s">
        <v>132</v>
      </c>
      <c r="E51" s="250">
        <f>+E50+E48+E46+E20+E31+E41</f>
        <v>79146741.043749988</v>
      </c>
      <c r="F51" s="250">
        <f t="shared" ref="F51:I51" si="41">+F50+F48+F46+F20+F31+F41</f>
        <v>89113400.234800488</v>
      </c>
      <c r="G51" s="250">
        <f t="shared" si="41"/>
        <v>95285555.056701541</v>
      </c>
      <c r="H51" s="250">
        <f t="shared" si="41"/>
        <v>101902607.3885853</v>
      </c>
      <c r="I51" s="250">
        <f t="shared" si="41"/>
        <v>108687391.61338495</v>
      </c>
      <c r="J51" s="10"/>
      <c r="P51" s="2"/>
      <c r="Q51" s="250">
        <f>+Q22+Q46+Q41+Q31</f>
        <v>11173386.300000001</v>
      </c>
      <c r="R51" s="250">
        <f t="shared" ref="R51:U51" si="42">+R22+R46+R41+R31</f>
        <v>11903008.42539</v>
      </c>
      <c r="S51" s="250">
        <f t="shared" si="42"/>
        <v>12680274.875567963</v>
      </c>
      <c r="T51" s="250">
        <f t="shared" si="42"/>
        <v>13508296.824942552</v>
      </c>
      <c r="U51" s="250">
        <f t="shared" si="42"/>
        <v>14390388.6076113</v>
      </c>
      <c r="V51" s="10"/>
      <c r="AA51" s="2" t="s">
        <v>133</v>
      </c>
      <c r="AB51" s="108">
        <f>+AB19+AB46+AB41+AB31</f>
        <v>5837136.2999999998</v>
      </c>
      <c r="AC51" s="108">
        <f t="shared" ref="AC51:AF51" si="43">+AC19+AC46+AC41+AC31</f>
        <v>6218301.3003899995</v>
      </c>
      <c r="AD51" s="108">
        <f t="shared" si="43"/>
        <v>6624356.3753054664</v>
      </c>
      <c r="AE51" s="108">
        <f t="shared" si="43"/>
        <v>7056926.8466129117</v>
      </c>
      <c r="AF51" s="108">
        <f t="shared" si="43"/>
        <v>7517744.1696967343</v>
      </c>
      <c r="AG51" s="10"/>
    </row>
    <row r="54" spans="1:33">
      <c r="A54" s="21" t="s">
        <v>134</v>
      </c>
      <c r="B54" s="21"/>
      <c r="C54" s="65"/>
      <c r="D54" s="65"/>
      <c r="E54" s="65"/>
      <c r="F54" s="65"/>
      <c r="G54" s="65"/>
    </row>
    <row r="55" spans="1:33">
      <c r="C55" s="66"/>
      <c r="D55" s="31">
        <v>0</v>
      </c>
      <c r="E55" s="31" t="s">
        <v>20</v>
      </c>
      <c r="F55" s="31" t="s">
        <v>21</v>
      </c>
      <c r="G55" s="31" t="s">
        <v>22</v>
      </c>
      <c r="H55" s="31" t="s">
        <v>23</v>
      </c>
      <c r="I55" s="31" t="s">
        <v>24</v>
      </c>
      <c r="J55" s="31"/>
    </row>
    <row r="56" spans="1:33">
      <c r="A56" s="28" t="s">
        <v>76</v>
      </c>
      <c r="B56" s="67"/>
      <c r="D56" s="68"/>
      <c r="E56" s="65"/>
      <c r="F56" s="65"/>
      <c r="G56" s="65"/>
    </row>
    <row r="57" spans="1:33">
      <c r="A57" s="28" t="s">
        <v>79</v>
      </c>
      <c r="B57" s="50"/>
      <c r="C57" s="65"/>
      <c r="D57" s="65"/>
      <c r="E57" s="65"/>
      <c r="F57" s="65"/>
      <c r="G57" s="65"/>
    </row>
    <row r="58" spans="1:33">
      <c r="A58" s="28" t="s">
        <v>135</v>
      </c>
      <c r="C58" s="65"/>
      <c r="D58" s="65"/>
      <c r="E58" s="65"/>
      <c r="F58" s="65"/>
      <c r="G58" s="65"/>
    </row>
    <row r="59" spans="1:33">
      <c r="C59" s="65"/>
      <c r="D59" s="65"/>
      <c r="E59" s="65"/>
      <c r="F59" s="65"/>
      <c r="G59" s="6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63"/>
  <sheetViews>
    <sheetView topLeftCell="A7" zoomScale="97" zoomScaleNormal="55" workbookViewId="0">
      <selection activeCell="D70" sqref="D70"/>
    </sheetView>
  </sheetViews>
  <sheetFormatPr baseColWidth="10" defaultColWidth="11" defaultRowHeight="15.75"/>
  <cols>
    <col min="1" max="1" width="3.125" customWidth="1"/>
    <col min="2" max="2" width="18.5" customWidth="1"/>
    <col min="3" max="3" width="14.75" customWidth="1"/>
    <col min="4" max="4" width="16.25" customWidth="1"/>
    <col min="5" max="10" width="14.25" customWidth="1"/>
  </cols>
  <sheetData>
    <row r="2" spans="2:5">
      <c r="B2" s="13" t="str">
        <f>+'Eval Fin'!B2</f>
        <v xml:space="preserve"> Inflación Col</v>
      </c>
      <c r="D2">
        <f>+'Eval Fin'!D2</f>
        <v>0</v>
      </c>
    </row>
    <row r="5" spans="2:5" ht="16.5" thickBot="1">
      <c r="B5" s="14" t="s">
        <v>136</v>
      </c>
    </row>
    <row r="6" spans="2:5" ht="16.5" thickBot="1">
      <c r="B6" s="15" t="s">
        <v>88</v>
      </c>
      <c r="C6" s="16" t="s">
        <v>114</v>
      </c>
    </row>
    <row r="7" spans="2:5" ht="16.5" thickBot="1">
      <c r="B7" s="17" t="s">
        <v>115</v>
      </c>
      <c r="C7" s="18">
        <f>+'CIF - Gas Adm y Vent - KTO LT'!C8</f>
        <v>52000000</v>
      </c>
      <c r="D7" s="2">
        <v>10</v>
      </c>
      <c r="E7" t="s">
        <v>137</v>
      </c>
    </row>
    <row r="8" spans="2:5" ht="16.5" thickBot="1">
      <c r="B8" s="17" t="s">
        <v>116</v>
      </c>
      <c r="C8" s="18">
        <f>+'CIF - Gas Adm y Vent - KTO LT'!C9</f>
        <v>4050000</v>
      </c>
      <c r="D8" s="2">
        <v>10</v>
      </c>
      <c r="E8" t="s">
        <v>137</v>
      </c>
    </row>
    <row r="9" spans="2:5" ht="16.5" thickBot="1">
      <c r="B9" s="341" t="s">
        <v>117</v>
      </c>
      <c r="C9" s="18">
        <f>+'CIF - Gas Adm y Vent - KTO LT'!C10</f>
        <v>2500000</v>
      </c>
      <c r="D9" s="2">
        <v>5</v>
      </c>
      <c r="E9" t="s">
        <v>137</v>
      </c>
    </row>
    <row r="10" spans="2:5" ht="16.5" thickBot="1">
      <c r="B10" s="342" t="s">
        <v>221</v>
      </c>
      <c r="C10" s="340">
        <v>250000000</v>
      </c>
      <c r="D10" s="2">
        <v>45</v>
      </c>
      <c r="E10" t="s">
        <v>137</v>
      </c>
    </row>
    <row r="11" spans="2:5" ht="16.5" thickBot="1">
      <c r="B11" s="342" t="s">
        <v>229</v>
      </c>
      <c r="C11" s="340">
        <v>6150000</v>
      </c>
      <c r="D11" s="2">
        <v>5</v>
      </c>
      <c r="E11" t="s">
        <v>137</v>
      </c>
    </row>
    <row r="12" spans="2:5" ht="16.5" thickBot="1">
      <c r="B12" s="19" t="s">
        <v>14</v>
      </c>
      <c r="C12" s="18">
        <f>+'CIF - Gas Adm y Vent - KTO LT'!C13</f>
        <v>314700000</v>
      </c>
    </row>
    <row r="15" spans="2:5">
      <c r="B15" s="20" t="s">
        <v>138</v>
      </c>
      <c r="D15" s="21" t="s">
        <v>137</v>
      </c>
    </row>
    <row r="16" spans="2:5" ht="16.5" thickBot="1">
      <c r="C16" s="21" t="s">
        <v>139</v>
      </c>
      <c r="D16" s="21" t="s">
        <v>140</v>
      </c>
    </row>
    <row r="17" spans="2:10">
      <c r="B17" s="3"/>
      <c r="C17" s="22"/>
      <c r="D17" s="22"/>
      <c r="E17" s="4" t="s">
        <v>141</v>
      </c>
      <c r="F17" s="4" t="s">
        <v>142</v>
      </c>
      <c r="G17" s="4" t="s">
        <v>143</v>
      </c>
      <c r="H17" s="4" t="s">
        <v>144</v>
      </c>
      <c r="I17" s="4" t="s">
        <v>145</v>
      </c>
      <c r="J17" s="4" t="s">
        <v>146</v>
      </c>
    </row>
    <row r="18" spans="2:10">
      <c r="B18" s="23" t="s">
        <v>150</v>
      </c>
      <c r="C18" s="27"/>
      <c r="D18">
        <v>10</v>
      </c>
      <c r="E18" s="1">
        <f>+$C$7</f>
        <v>52000000</v>
      </c>
      <c r="F18" s="1">
        <f t="shared" ref="F18:J18" si="0">+$C$7</f>
        <v>52000000</v>
      </c>
      <c r="G18" s="1">
        <f t="shared" si="0"/>
        <v>52000000</v>
      </c>
      <c r="H18" s="1">
        <f t="shared" si="0"/>
        <v>52000000</v>
      </c>
      <c r="I18" s="1">
        <f t="shared" si="0"/>
        <v>52000000</v>
      </c>
      <c r="J18" s="1">
        <f t="shared" si="0"/>
        <v>52000000</v>
      </c>
    </row>
    <row r="19" spans="2:10">
      <c r="B19" s="6" t="s">
        <v>147</v>
      </c>
      <c r="E19" s="246"/>
      <c r="F19" s="253">
        <f>+F18/$D$7</f>
        <v>5200000</v>
      </c>
      <c r="G19" s="253">
        <f t="shared" ref="G19:J19" si="1">+G18/$D$7</f>
        <v>5200000</v>
      </c>
      <c r="H19" s="253">
        <f t="shared" si="1"/>
        <v>5200000</v>
      </c>
      <c r="I19" s="253">
        <f t="shared" si="1"/>
        <v>5200000</v>
      </c>
      <c r="J19" s="253">
        <f t="shared" si="1"/>
        <v>5200000</v>
      </c>
    </row>
    <row r="20" spans="2:10">
      <c r="B20" s="6" t="s">
        <v>148</v>
      </c>
      <c r="E20" s="254"/>
      <c r="F20" s="255">
        <f>+E20+F19</f>
        <v>5200000</v>
      </c>
      <c r="G20" s="255">
        <f t="shared" ref="G20:J20" si="2">+F20+G19</f>
        <v>10400000</v>
      </c>
      <c r="H20" s="255">
        <f t="shared" si="2"/>
        <v>15600000</v>
      </c>
      <c r="I20" s="255">
        <f t="shared" si="2"/>
        <v>20800000</v>
      </c>
      <c r="J20" s="255">
        <f t="shared" si="2"/>
        <v>26000000</v>
      </c>
    </row>
    <row r="21" spans="2:10">
      <c r="B21" s="6" t="s">
        <v>149</v>
      </c>
      <c r="E21" s="26"/>
      <c r="F21" s="26">
        <f>+F18-F20</f>
        <v>46800000</v>
      </c>
      <c r="G21" s="26">
        <f t="shared" ref="G21:J21" si="3">+G18-G20</f>
        <v>41600000</v>
      </c>
      <c r="H21" s="26">
        <f t="shared" si="3"/>
        <v>36400000</v>
      </c>
      <c r="I21" s="26">
        <f t="shared" si="3"/>
        <v>31200000</v>
      </c>
      <c r="J21" s="26">
        <f t="shared" si="3"/>
        <v>26000000</v>
      </c>
    </row>
    <row r="22" spans="2:10">
      <c r="B22" s="6"/>
      <c r="E22" s="1"/>
      <c r="F22" s="1"/>
      <c r="G22" s="1"/>
      <c r="H22" s="1"/>
      <c r="I22" s="1"/>
      <c r="J22" s="1"/>
    </row>
    <row r="23" spans="2:10">
      <c r="B23" s="23" t="s">
        <v>151</v>
      </c>
      <c r="C23" s="27"/>
      <c r="D23">
        <v>10</v>
      </c>
      <c r="E23" s="1">
        <f>+$C$8</f>
        <v>4050000</v>
      </c>
      <c r="F23" s="1">
        <f>+$C$8</f>
        <v>4050000</v>
      </c>
      <c r="G23" s="1">
        <f t="shared" ref="G23:J23" si="4">+$C$8</f>
        <v>4050000</v>
      </c>
      <c r="H23" s="1">
        <f t="shared" si="4"/>
        <v>4050000</v>
      </c>
      <c r="I23" s="1">
        <f t="shared" si="4"/>
        <v>4050000</v>
      </c>
      <c r="J23" s="1">
        <f t="shared" si="4"/>
        <v>4050000</v>
      </c>
    </row>
    <row r="24" spans="2:10">
      <c r="B24" s="6" t="s">
        <v>147</v>
      </c>
      <c r="F24" s="256">
        <f>+F23/$D$8</f>
        <v>405000</v>
      </c>
      <c r="G24" s="256">
        <f t="shared" ref="G24:J24" si="5">+G23/$D$8</f>
        <v>405000</v>
      </c>
      <c r="H24" s="256">
        <f t="shared" si="5"/>
        <v>405000</v>
      </c>
      <c r="I24" s="256">
        <f t="shared" si="5"/>
        <v>405000</v>
      </c>
      <c r="J24" s="256">
        <f t="shared" si="5"/>
        <v>405000</v>
      </c>
    </row>
    <row r="25" spans="2:10">
      <c r="B25" s="6" t="s">
        <v>148</v>
      </c>
      <c r="E25" s="25"/>
      <c r="F25" s="257">
        <f>+E25+F24</f>
        <v>405000</v>
      </c>
      <c r="G25" s="257">
        <f t="shared" ref="G25:J25" si="6">+F25+G24</f>
        <v>810000</v>
      </c>
      <c r="H25" s="257">
        <f t="shared" si="6"/>
        <v>1215000</v>
      </c>
      <c r="I25" s="257">
        <f t="shared" si="6"/>
        <v>1620000</v>
      </c>
      <c r="J25" s="257">
        <f t="shared" si="6"/>
        <v>2025000</v>
      </c>
    </row>
    <row r="26" spans="2:10">
      <c r="B26" s="6" t="s">
        <v>149</v>
      </c>
      <c r="E26" s="26"/>
      <c r="F26" s="26">
        <f>+F23-F25</f>
        <v>3645000</v>
      </c>
      <c r="G26" s="26">
        <f t="shared" ref="G26:J26" si="7">+G23-G25</f>
        <v>3240000</v>
      </c>
      <c r="H26" s="26">
        <f t="shared" si="7"/>
        <v>2835000</v>
      </c>
      <c r="I26" s="26">
        <f t="shared" si="7"/>
        <v>2430000</v>
      </c>
      <c r="J26" s="26">
        <f t="shared" si="7"/>
        <v>2025000</v>
      </c>
    </row>
    <row r="27" spans="2:10">
      <c r="B27" s="6"/>
      <c r="G27" s="24"/>
      <c r="H27" s="24"/>
      <c r="I27" s="24"/>
      <c r="J27" s="24"/>
    </row>
    <row r="28" spans="2:10">
      <c r="B28" s="23" t="s">
        <v>152</v>
      </c>
      <c r="C28" s="27"/>
      <c r="D28" s="258">
        <v>5</v>
      </c>
      <c r="E28" s="1">
        <f>+$C$9</f>
        <v>2500000</v>
      </c>
      <c r="F28" s="1">
        <f>+$C$9</f>
        <v>2500000</v>
      </c>
      <c r="G28" s="1">
        <f t="shared" ref="G28:J28" si="8">+$C$9</f>
        <v>2500000</v>
      </c>
      <c r="H28" s="1">
        <f t="shared" si="8"/>
        <v>2500000</v>
      </c>
      <c r="I28" s="1">
        <f t="shared" si="8"/>
        <v>2500000</v>
      </c>
      <c r="J28" s="1">
        <f t="shared" si="8"/>
        <v>2500000</v>
      </c>
    </row>
    <row r="29" spans="2:10">
      <c r="B29" s="6" t="s">
        <v>147</v>
      </c>
      <c r="C29" s="29"/>
      <c r="F29" s="256">
        <f>+F28/$D$9</f>
        <v>500000</v>
      </c>
      <c r="G29" s="256">
        <f t="shared" ref="G29:J29" si="9">+G28/$D$9</f>
        <v>500000</v>
      </c>
      <c r="H29" s="256">
        <f t="shared" si="9"/>
        <v>500000</v>
      </c>
      <c r="I29" s="256">
        <f t="shared" si="9"/>
        <v>500000</v>
      </c>
      <c r="J29" s="256">
        <f t="shared" si="9"/>
        <v>500000</v>
      </c>
    </row>
    <row r="30" spans="2:10">
      <c r="B30" s="6" t="s">
        <v>148</v>
      </c>
      <c r="E30" s="25"/>
      <c r="F30" s="257">
        <f>+E30+F29</f>
        <v>500000</v>
      </c>
      <c r="G30" s="257">
        <f t="shared" ref="G30:J30" si="10">+F30+G29</f>
        <v>1000000</v>
      </c>
      <c r="H30" s="257">
        <f t="shared" si="10"/>
        <v>1500000</v>
      </c>
      <c r="I30" s="257">
        <f t="shared" si="10"/>
        <v>2000000</v>
      </c>
      <c r="J30" s="257">
        <f t="shared" si="10"/>
        <v>2500000</v>
      </c>
    </row>
    <row r="31" spans="2:10">
      <c r="B31" s="6" t="s">
        <v>149</v>
      </c>
      <c r="E31" s="26"/>
      <c r="F31" s="26">
        <f>+F28-F30</f>
        <v>2000000</v>
      </c>
      <c r="G31" s="26">
        <f t="shared" ref="G31:J31" si="11">+G28-G30</f>
        <v>1500000</v>
      </c>
      <c r="H31" s="26">
        <f t="shared" si="11"/>
        <v>1000000</v>
      </c>
      <c r="I31" s="26">
        <f t="shared" si="11"/>
        <v>500000</v>
      </c>
      <c r="J31" s="26">
        <f t="shared" si="11"/>
        <v>0</v>
      </c>
    </row>
    <row r="32" spans="2:10">
      <c r="B32" s="6"/>
      <c r="G32" s="24"/>
      <c r="H32" s="24"/>
      <c r="I32" s="24"/>
      <c r="J32" s="24"/>
    </row>
    <row r="33" spans="2:10">
      <c r="B33" s="23" t="s">
        <v>225</v>
      </c>
      <c r="D33">
        <v>45</v>
      </c>
      <c r="E33" s="1">
        <f>+$C$10</f>
        <v>250000000</v>
      </c>
      <c r="F33" s="1">
        <f t="shared" ref="F33:J33" si="12">+$C$10</f>
        <v>250000000</v>
      </c>
      <c r="G33" s="1">
        <f t="shared" si="12"/>
        <v>250000000</v>
      </c>
      <c r="H33" s="1">
        <f t="shared" si="12"/>
        <v>250000000</v>
      </c>
      <c r="I33" s="1">
        <f t="shared" si="12"/>
        <v>250000000</v>
      </c>
      <c r="J33" s="1">
        <f t="shared" si="12"/>
        <v>250000000</v>
      </c>
    </row>
    <row r="34" spans="2:10">
      <c r="B34" s="6" t="s">
        <v>147</v>
      </c>
      <c r="F34" s="44">
        <f>+F33/$D$10</f>
        <v>5555555.555555556</v>
      </c>
      <c r="G34" s="44">
        <f t="shared" ref="G34:J34" si="13">+G33/$D$10</f>
        <v>5555555.555555556</v>
      </c>
      <c r="H34" s="44">
        <f t="shared" si="13"/>
        <v>5555555.555555556</v>
      </c>
      <c r="I34" s="44">
        <f t="shared" si="13"/>
        <v>5555555.555555556</v>
      </c>
      <c r="J34" s="44">
        <f t="shared" si="13"/>
        <v>5555555.555555556</v>
      </c>
    </row>
    <row r="35" spans="2:10">
      <c r="B35" s="6" t="s">
        <v>148</v>
      </c>
      <c r="F35" s="44">
        <f>+E35+F34</f>
        <v>5555555.555555556</v>
      </c>
      <c r="G35" s="44">
        <f t="shared" ref="G35:J35" si="14">+F35+G34</f>
        <v>11111111.111111112</v>
      </c>
      <c r="H35" s="44">
        <f t="shared" si="14"/>
        <v>16666666.666666668</v>
      </c>
      <c r="I35" s="44">
        <f t="shared" si="14"/>
        <v>22222222.222222224</v>
      </c>
      <c r="J35" s="44">
        <f t="shared" si="14"/>
        <v>27777777.77777778</v>
      </c>
    </row>
    <row r="36" spans="2:10">
      <c r="B36" s="6" t="s">
        <v>149</v>
      </c>
      <c r="F36" s="1">
        <f>+F33-F35</f>
        <v>244444444.44444445</v>
      </c>
      <c r="G36" s="1">
        <f t="shared" ref="G36:J36" si="15">+G33-G35</f>
        <v>238888888.8888889</v>
      </c>
      <c r="H36" s="1">
        <f t="shared" si="15"/>
        <v>233333333.33333334</v>
      </c>
      <c r="I36" s="1">
        <f t="shared" si="15"/>
        <v>227777777.77777779</v>
      </c>
      <c r="J36" s="1">
        <f t="shared" si="15"/>
        <v>222222222.22222221</v>
      </c>
    </row>
    <row r="37" spans="2:10">
      <c r="B37" s="282"/>
      <c r="F37" s="1"/>
      <c r="G37" s="1"/>
      <c r="H37" s="1"/>
      <c r="I37" s="1"/>
      <c r="J37" s="1"/>
    </row>
    <row r="38" spans="2:10">
      <c r="B38" s="23" t="s">
        <v>230</v>
      </c>
      <c r="D38">
        <v>5</v>
      </c>
      <c r="E38" s="1">
        <f>+$C$11</f>
        <v>6150000</v>
      </c>
      <c r="F38" s="1">
        <f t="shared" ref="F38:J38" si="16">+$C$11</f>
        <v>6150000</v>
      </c>
      <c r="G38" s="1">
        <f t="shared" si="16"/>
        <v>6150000</v>
      </c>
      <c r="H38" s="1">
        <f t="shared" si="16"/>
        <v>6150000</v>
      </c>
      <c r="I38" s="1">
        <f t="shared" si="16"/>
        <v>6150000</v>
      </c>
      <c r="J38" s="1">
        <f t="shared" si="16"/>
        <v>6150000</v>
      </c>
    </row>
    <row r="39" spans="2:10">
      <c r="B39" s="6" t="s">
        <v>147</v>
      </c>
      <c r="F39" s="1">
        <f>+F38/$D$11</f>
        <v>1230000</v>
      </c>
      <c r="G39" s="1">
        <f t="shared" ref="G39:J39" si="17">+G38/$D$11</f>
        <v>1230000</v>
      </c>
      <c r="H39" s="1">
        <f t="shared" si="17"/>
        <v>1230000</v>
      </c>
      <c r="I39" s="1">
        <f t="shared" si="17"/>
        <v>1230000</v>
      </c>
      <c r="J39" s="1">
        <f t="shared" si="17"/>
        <v>1230000</v>
      </c>
    </row>
    <row r="40" spans="2:10">
      <c r="B40" s="6" t="s">
        <v>148</v>
      </c>
      <c r="F40" s="1">
        <f>+E40+F39</f>
        <v>1230000</v>
      </c>
      <c r="G40" s="1">
        <f t="shared" ref="G40:J40" si="18">+F40+G39</f>
        <v>2460000</v>
      </c>
      <c r="H40" s="1">
        <f t="shared" si="18"/>
        <v>3690000</v>
      </c>
      <c r="I40" s="1">
        <f t="shared" si="18"/>
        <v>4920000</v>
      </c>
      <c r="J40" s="1">
        <f t="shared" si="18"/>
        <v>6150000</v>
      </c>
    </row>
    <row r="41" spans="2:10">
      <c r="B41" s="6" t="s">
        <v>149</v>
      </c>
      <c r="E41" s="1"/>
      <c r="F41" s="1">
        <f>+F38-F40</f>
        <v>4920000</v>
      </c>
      <c r="G41" s="1">
        <f t="shared" ref="G41:J41" si="19">+G38-G40</f>
        <v>3690000</v>
      </c>
      <c r="H41" s="1">
        <f t="shared" si="19"/>
        <v>2460000</v>
      </c>
      <c r="I41" s="1">
        <f t="shared" si="19"/>
        <v>1230000</v>
      </c>
      <c r="J41" s="1">
        <f t="shared" si="19"/>
        <v>0</v>
      </c>
    </row>
    <row r="42" spans="2:10">
      <c r="B42" s="282"/>
      <c r="E42" s="1"/>
      <c r="F42" s="1"/>
      <c r="G42" s="1"/>
      <c r="H42" s="1"/>
      <c r="I42" s="1"/>
      <c r="J42" s="1"/>
    </row>
    <row r="43" spans="2:10">
      <c r="B43" s="282"/>
      <c r="E43" s="1"/>
      <c r="F43" s="1"/>
      <c r="G43" s="1"/>
      <c r="H43" s="1"/>
      <c r="I43" s="1"/>
      <c r="J43" s="1"/>
    </row>
    <row r="44" spans="2:10">
      <c r="B44" s="282"/>
      <c r="E44" s="1"/>
      <c r="F44" s="1"/>
      <c r="G44" s="1"/>
      <c r="H44" s="1"/>
      <c r="I44" s="1"/>
      <c r="J44" s="1"/>
    </row>
    <row r="45" spans="2:10" ht="16.5" thickBot="1">
      <c r="E45" s="31" t="s">
        <v>141</v>
      </c>
      <c r="F45" s="31" t="s">
        <v>142</v>
      </c>
      <c r="G45" s="31" t="s">
        <v>143</v>
      </c>
      <c r="H45" s="31" t="s">
        <v>144</v>
      </c>
      <c r="I45" s="31" t="s">
        <v>145</v>
      </c>
      <c r="J45" s="31" t="s">
        <v>146</v>
      </c>
    </row>
    <row r="46" spans="2:10">
      <c r="B46" s="32" t="s">
        <v>153</v>
      </c>
      <c r="C46" s="33"/>
      <c r="D46" s="33"/>
      <c r="E46" s="34">
        <f>+E18+E23+E28+E33+E38</f>
        <v>314700000</v>
      </c>
      <c r="F46" s="34">
        <f t="shared" ref="F46:J46" si="20">+F18+F23+F28+F33+F38</f>
        <v>314700000</v>
      </c>
      <c r="G46" s="34">
        <f t="shared" si="20"/>
        <v>314700000</v>
      </c>
      <c r="H46" s="34">
        <f t="shared" si="20"/>
        <v>314700000</v>
      </c>
      <c r="I46" s="34">
        <f t="shared" si="20"/>
        <v>314700000</v>
      </c>
      <c r="J46" s="34">
        <f t="shared" si="20"/>
        <v>314700000</v>
      </c>
    </row>
    <row r="47" spans="2:10">
      <c r="B47" s="35" t="s">
        <v>147</v>
      </c>
      <c r="C47" s="36"/>
      <c r="D47" s="36"/>
      <c r="E47" s="259">
        <f>+E19+E24+E29</f>
        <v>0</v>
      </c>
      <c r="F47" s="259">
        <f>+F19+F24+F34+F29+F39</f>
        <v>12890555.555555556</v>
      </c>
      <c r="G47" s="259">
        <f t="shared" ref="G47:J47" si="21">+G19+G24+G34+G29+G39</f>
        <v>12890555.555555556</v>
      </c>
      <c r="H47" s="259">
        <f t="shared" si="21"/>
        <v>12890555.555555556</v>
      </c>
      <c r="I47" s="259">
        <f t="shared" si="21"/>
        <v>12890555.555555556</v>
      </c>
      <c r="J47" s="259">
        <f t="shared" si="21"/>
        <v>12890555.555555556</v>
      </c>
    </row>
    <row r="48" spans="2:10" ht="16.5" thickBot="1">
      <c r="B48" s="37" t="s">
        <v>148</v>
      </c>
      <c r="C48" s="36"/>
      <c r="D48" s="36"/>
      <c r="E48" s="260">
        <v>0</v>
      </c>
      <c r="F48" s="260">
        <f>+E48+F47</f>
        <v>12890555.555555556</v>
      </c>
      <c r="G48" s="260">
        <f t="shared" ref="G48:J48" si="22">+F48+G47</f>
        <v>25781111.111111112</v>
      </c>
      <c r="H48" s="260">
        <f t="shared" si="22"/>
        <v>38671666.666666672</v>
      </c>
      <c r="I48" s="260">
        <f t="shared" si="22"/>
        <v>51562222.222222224</v>
      </c>
      <c r="J48" s="260">
        <f t="shared" si="22"/>
        <v>64452777.777777776</v>
      </c>
    </row>
    <row r="49" spans="2:10" ht="17.25" thickTop="1" thickBot="1">
      <c r="B49" s="38" t="s">
        <v>149</v>
      </c>
      <c r="C49" s="39"/>
      <c r="D49" s="39"/>
      <c r="E49" s="40">
        <f>+E46-E48</f>
        <v>314700000</v>
      </c>
      <c r="F49" s="40">
        <f>+F46-F48</f>
        <v>301809444.44444442</v>
      </c>
      <c r="G49" s="40">
        <f>+G46-G48</f>
        <v>288918888.8888889</v>
      </c>
      <c r="H49" s="40">
        <f t="shared" ref="H49:J49" si="23">+H46-H48</f>
        <v>276028333.33333331</v>
      </c>
      <c r="I49" s="40">
        <f t="shared" si="23"/>
        <v>263137777.77777779</v>
      </c>
      <c r="J49" s="40">
        <f t="shared" si="23"/>
        <v>250247222.22222221</v>
      </c>
    </row>
    <row r="50" spans="2:10">
      <c r="B50" s="41"/>
      <c r="C50" s="41"/>
      <c r="D50" s="41"/>
      <c r="E50" s="9"/>
      <c r="F50" s="9"/>
      <c r="G50" s="9"/>
      <c r="H50" s="9"/>
      <c r="I50" s="9"/>
      <c r="J50" s="9"/>
    </row>
    <row r="51" spans="2:10">
      <c r="C51" s="20" t="s">
        <v>154</v>
      </c>
    </row>
    <row r="52" spans="2:10" ht="16.5" thickBot="1"/>
    <row r="53" spans="2:10">
      <c r="B53" s="42" t="s">
        <v>155</v>
      </c>
      <c r="C53" s="22"/>
      <c r="D53" s="43" t="s">
        <v>114</v>
      </c>
    </row>
    <row r="54" spans="2:10">
      <c r="B54" s="283" t="s">
        <v>222</v>
      </c>
      <c r="C54" s="263"/>
      <c r="D54" s="288">
        <v>250000</v>
      </c>
      <c r="F54" s="282"/>
    </row>
    <row r="55" spans="2:10">
      <c r="B55" s="264" t="s">
        <v>213</v>
      </c>
      <c r="C55" s="263"/>
      <c r="D55" s="265">
        <v>4914000</v>
      </c>
      <c r="F55" s="287"/>
    </row>
    <row r="56" spans="2:10">
      <c r="B56" s="264" t="s">
        <v>223</v>
      </c>
      <c r="C56" s="263"/>
      <c r="D56" s="265">
        <v>25699006</v>
      </c>
      <c r="F56" s="287"/>
    </row>
    <row r="57" spans="2:10" ht="16.5" thickBot="1">
      <c r="B57" s="268" t="s">
        <v>172</v>
      </c>
      <c r="C57" s="266"/>
      <c r="D57" s="267">
        <f>+D55+D56+D54</f>
        <v>30863006</v>
      </c>
    </row>
    <row r="58" spans="2:10" ht="16.5" thickBot="1"/>
    <row r="59" spans="2:10">
      <c r="B59" s="3"/>
      <c r="C59" s="22"/>
      <c r="D59" s="22"/>
      <c r="E59" s="4" t="s">
        <v>141</v>
      </c>
      <c r="F59" s="4" t="s">
        <v>142</v>
      </c>
      <c r="G59" s="4" t="s">
        <v>143</v>
      </c>
      <c r="H59" s="4" t="s">
        <v>144</v>
      </c>
      <c r="I59" s="4" t="s">
        <v>145</v>
      </c>
      <c r="J59" s="5" t="s">
        <v>146</v>
      </c>
    </row>
    <row r="60" spans="2:10">
      <c r="B60" s="8" t="s">
        <v>156</v>
      </c>
      <c r="C60" s="1"/>
      <c r="E60" s="45">
        <f>+$D$57</f>
        <v>30863006</v>
      </c>
      <c r="F60" s="45">
        <f t="shared" ref="F60:I60" si="24">+$D$57</f>
        <v>30863006</v>
      </c>
      <c r="G60" s="45">
        <f t="shared" si="24"/>
        <v>30863006</v>
      </c>
      <c r="H60" s="45">
        <f t="shared" si="24"/>
        <v>30863006</v>
      </c>
      <c r="I60" s="45">
        <f t="shared" si="24"/>
        <v>30863006</v>
      </c>
      <c r="J60" s="45"/>
    </row>
    <row r="61" spans="2:10">
      <c r="B61" s="6" t="s">
        <v>157</v>
      </c>
      <c r="F61" s="44">
        <f>+F60/4</f>
        <v>7715751.5</v>
      </c>
      <c r="G61" s="44">
        <f t="shared" ref="G61:I61" si="25">+G60/4</f>
        <v>7715751.5</v>
      </c>
      <c r="H61" s="44">
        <f t="shared" si="25"/>
        <v>7715751.5</v>
      </c>
      <c r="I61" s="44">
        <f t="shared" si="25"/>
        <v>7715751.5</v>
      </c>
      <c r="J61" s="44"/>
    </row>
    <row r="62" spans="2:10" ht="16.5" thickBot="1">
      <c r="B62" s="6" t="s">
        <v>158</v>
      </c>
      <c r="E62" s="47"/>
      <c r="F62" s="47">
        <f>+E62+F61</f>
        <v>7715751.5</v>
      </c>
      <c r="G62" s="47">
        <f t="shared" ref="G62" si="26">+F62+G61</f>
        <v>15431503</v>
      </c>
      <c r="H62" s="47">
        <f t="shared" ref="H62" si="27">+G62+H61</f>
        <v>23147254.5</v>
      </c>
      <c r="I62" s="47">
        <f t="shared" ref="I62" si="28">+H62+I61</f>
        <v>30863006</v>
      </c>
      <c r="J62" s="47"/>
    </row>
    <row r="63" spans="2:10" ht="17.25" thickTop="1" thickBot="1">
      <c r="B63" s="11" t="s">
        <v>159</v>
      </c>
      <c r="C63" s="30"/>
      <c r="D63" s="30"/>
      <c r="E63" s="12">
        <f>+E60-E62</f>
        <v>30863006</v>
      </c>
      <c r="F63" s="12">
        <f>+F60-F62</f>
        <v>23147254.5</v>
      </c>
      <c r="G63" s="12">
        <f t="shared" ref="G63:I63" si="29">+G60-G62</f>
        <v>15431503</v>
      </c>
      <c r="H63" s="12">
        <f t="shared" si="29"/>
        <v>7715751.5</v>
      </c>
      <c r="I63" s="12">
        <f t="shared" si="29"/>
        <v>0</v>
      </c>
      <c r="J6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P-VENTAS_COSTOS (2)</vt:lpstr>
      <vt:lpstr>Est Fin LT</vt:lpstr>
      <vt:lpstr>Est Fin KG</vt:lpstr>
      <vt:lpstr>Eval Fin</vt:lpstr>
      <vt:lpstr>BALANCE GENERAL</vt:lpstr>
      <vt:lpstr>NOMINA</vt:lpstr>
      <vt:lpstr>CIF - Gas Adm y Vent - KTO  KG</vt:lpstr>
      <vt:lpstr>CIF - Gas Adm y Vent - KTO LT</vt:lpstr>
      <vt:lpstr>Depre - Dif</vt:lpstr>
      <vt:lpstr>'Depre - Dif'!_Ref389811133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Duarte</dc:creator>
  <cp:lastModifiedBy>Marcela Pineda</cp:lastModifiedBy>
  <dcterms:created xsi:type="dcterms:W3CDTF">2015-09-10T18:05:00Z</dcterms:created>
  <dcterms:modified xsi:type="dcterms:W3CDTF">2026-04-19T21:25:08Z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DB13181C70AE486193D6B8143001519B_12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